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obecné zastupiteľstvá\Obecné zastupiteľstvá\3. obdobie\OZ 2025\OZ 17.3.2025\"/>
    </mc:Choice>
  </mc:AlternateContent>
  <bookViews>
    <workbookView xWindow="0" yWindow="0" windowWidth="23040" windowHeight="9372"/>
  </bookViews>
  <sheets>
    <sheet name="Rekapitulácia stavby" sheetId="1" r:id="rId1"/>
    <sheet name="01 - Ulica Alejova " sheetId="2" r:id="rId2"/>
    <sheet name="02 - Ulica Nová" sheetId="3" r:id="rId3"/>
    <sheet name="03 - Ulica Helmecka" sheetId="4" r:id="rId4"/>
    <sheet name="04 - Ulica Tichá" sheetId="5" r:id="rId5"/>
    <sheet name="05 - Ulica Obchodná" sheetId="6" r:id="rId6"/>
    <sheet name="01 - Ulica Záhradná" sheetId="7" r:id="rId7"/>
    <sheet name="02 - Ulica Hlavná " sheetId="8" r:id="rId8"/>
    <sheet name="03 - Ulica pri ŽSR" sheetId="9" r:id="rId9"/>
    <sheet name="04 - Ulica za Humnom" sheetId="10" r:id="rId10"/>
    <sheet name="06 - Parkovisko pri Obchode" sheetId="11" r:id="rId11"/>
    <sheet name="07 - Ulica k Cintorínu " sheetId="12" r:id="rId12"/>
    <sheet name="08 - Ulica k Základnej šk..." sheetId="13" r:id="rId13"/>
  </sheets>
  <definedNames>
    <definedName name="_xlnm._FilterDatabase" localSheetId="1" hidden="1">'01 - Ulica Alejova '!$C$124:$K$136</definedName>
    <definedName name="_xlnm._FilterDatabase" localSheetId="6" hidden="1">'01 - Ulica Záhradná'!$C$124:$K$137</definedName>
    <definedName name="_xlnm._FilterDatabase" localSheetId="7" hidden="1">'02 - Ulica Hlavná '!$C$124:$K$136</definedName>
    <definedName name="_xlnm._FilterDatabase" localSheetId="2" hidden="1">'02 - Ulica Nová'!$C$124:$K$136</definedName>
    <definedName name="_xlnm._FilterDatabase" localSheetId="3" hidden="1">'03 - Ulica Helmecka'!$C$124:$K$136</definedName>
    <definedName name="_xlnm._FilterDatabase" localSheetId="8" hidden="1">'03 - Ulica pri ŽSR'!$C$124:$K$136</definedName>
    <definedName name="_xlnm._FilterDatabase" localSheetId="4" hidden="1">'04 - Ulica Tichá'!$C$124:$K$136</definedName>
    <definedName name="_xlnm._FilterDatabase" localSheetId="9" hidden="1">'04 - Ulica za Humnom'!$C$124:$K$136</definedName>
    <definedName name="_xlnm._FilterDatabase" localSheetId="5" hidden="1">'05 - Ulica Obchodná'!$C$124:$K$136</definedName>
    <definedName name="_xlnm._FilterDatabase" localSheetId="10" hidden="1">'06 - Parkovisko pri Obchode'!$C$124:$K$136</definedName>
    <definedName name="_xlnm._FilterDatabase" localSheetId="11" hidden="1">'07 - Ulica k Cintorínu '!$C$124:$K$136</definedName>
    <definedName name="_xlnm._FilterDatabase" localSheetId="12" hidden="1">'08 - Ulica k Základnej šk...'!$C$124:$K$136</definedName>
    <definedName name="_xlnm.Print_Titles" localSheetId="1">'01 - Ulica Alejova '!$124:$124</definedName>
    <definedName name="_xlnm.Print_Titles" localSheetId="6">'01 - Ulica Záhradná'!$124:$124</definedName>
    <definedName name="_xlnm.Print_Titles" localSheetId="7">'02 - Ulica Hlavná '!$124:$124</definedName>
    <definedName name="_xlnm.Print_Titles" localSheetId="2">'02 - Ulica Nová'!$124:$124</definedName>
    <definedName name="_xlnm.Print_Titles" localSheetId="3">'03 - Ulica Helmecka'!$124:$124</definedName>
    <definedName name="_xlnm.Print_Titles" localSheetId="8">'03 - Ulica pri ŽSR'!$124:$124</definedName>
    <definedName name="_xlnm.Print_Titles" localSheetId="4">'04 - Ulica Tichá'!$124:$124</definedName>
    <definedName name="_xlnm.Print_Titles" localSheetId="9">'04 - Ulica za Humnom'!$124:$124</definedName>
    <definedName name="_xlnm.Print_Titles" localSheetId="5">'05 - Ulica Obchodná'!$124:$124</definedName>
    <definedName name="_xlnm.Print_Titles" localSheetId="10">'06 - Parkovisko pri Obchode'!$124:$124</definedName>
    <definedName name="_xlnm.Print_Titles" localSheetId="11">'07 - Ulica k Cintorínu '!$124:$124</definedName>
    <definedName name="_xlnm.Print_Titles" localSheetId="12">'08 - Ulica k Základnej šk...'!$124:$124</definedName>
    <definedName name="_xlnm.Print_Titles" localSheetId="0">'Rekapitulácia stavby'!$92:$92</definedName>
    <definedName name="_xlnm.Print_Area" localSheetId="1">'01 - Ulica Alejova '!$C$4:$J$76,'01 - Ulica Alejova '!$C$110:$J$136</definedName>
    <definedName name="_xlnm.Print_Area" localSheetId="6">'01 - Ulica Záhradná'!$C$4:$J$76,'01 - Ulica Záhradná'!$C$110:$J$137</definedName>
    <definedName name="_xlnm.Print_Area" localSheetId="7">'02 - Ulica Hlavná '!$C$4:$J$76,'02 - Ulica Hlavná '!$C$110:$J$136</definedName>
    <definedName name="_xlnm.Print_Area" localSheetId="2">'02 - Ulica Nová'!$C$4:$J$76,'02 - Ulica Nová'!$C$110:$J$136</definedName>
    <definedName name="_xlnm.Print_Area" localSheetId="3">'03 - Ulica Helmecka'!$C$4:$J$76,'03 - Ulica Helmecka'!$C$110:$J$136</definedName>
    <definedName name="_xlnm.Print_Area" localSheetId="8">'03 - Ulica pri ŽSR'!$C$4:$J$76,'03 - Ulica pri ŽSR'!$C$110:$J$136</definedName>
    <definedName name="_xlnm.Print_Area" localSheetId="4">'04 - Ulica Tichá'!$C$4:$J$76,'04 - Ulica Tichá'!$C$110:$J$136</definedName>
    <definedName name="_xlnm.Print_Area" localSheetId="9">'04 - Ulica za Humnom'!$C$4:$J$76,'04 - Ulica za Humnom'!$C$110:$J$136</definedName>
    <definedName name="_xlnm.Print_Area" localSheetId="5">'05 - Ulica Obchodná'!$C$4:$J$76,'05 - Ulica Obchodná'!$C$110:$J$136</definedName>
    <definedName name="_xlnm.Print_Area" localSheetId="10">'06 - Parkovisko pri Obchode'!$C$4:$J$76,'06 - Parkovisko pri Obchode'!$C$110:$J$136</definedName>
    <definedName name="_xlnm.Print_Area" localSheetId="11">'07 - Ulica k Cintorínu '!$C$4:$J$76,'07 - Ulica k Cintorínu '!$C$110:$J$136</definedName>
    <definedName name="_xlnm.Print_Area" localSheetId="12">'08 - Ulica k Základnej šk...'!$C$4:$J$76,'08 - Ulica k Základnej šk...'!$C$110:$J$136</definedName>
    <definedName name="_xlnm.Print_Area" localSheetId="0">'Rekapitulácia stavby'!$D$4:$AO$76,'Rekapitulácia stavby'!$C$82:$AQ$109</definedName>
  </definedNames>
  <calcPr calcId="152511"/>
</workbook>
</file>

<file path=xl/calcChain.xml><?xml version="1.0" encoding="utf-8"?>
<calcChain xmlns="http://schemas.openxmlformats.org/spreadsheetml/2006/main">
  <c r="J39" i="13" l="1"/>
  <c r="J38" i="13"/>
  <c r="AY108" i="1" s="1"/>
  <c r="J37" i="13"/>
  <c r="AX108" i="1" s="1"/>
  <c r="BI136" i="13"/>
  <c r="BH136" i="13"/>
  <c r="BG136" i="13"/>
  <c r="BE136" i="13"/>
  <c r="T136" i="13"/>
  <c r="T135" i="13" s="1"/>
  <c r="R136" i="13"/>
  <c r="R135" i="13" s="1"/>
  <c r="P136" i="13"/>
  <c r="P135" i="13" s="1"/>
  <c r="BI134" i="13"/>
  <c r="BH134" i="13"/>
  <c r="BG134" i="13"/>
  <c r="BE134" i="13"/>
  <c r="T134" i="13"/>
  <c r="R134" i="13"/>
  <c r="P134" i="13"/>
  <c r="BI133" i="13"/>
  <c r="BH133" i="13"/>
  <c r="BG133" i="13"/>
  <c r="BE133" i="13"/>
  <c r="T133" i="13"/>
  <c r="R133" i="13"/>
  <c r="P133" i="13"/>
  <c r="BI131" i="13"/>
  <c r="BH131" i="13"/>
  <c r="BG131" i="13"/>
  <c r="BE131" i="13"/>
  <c r="T131" i="13"/>
  <c r="R131" i="13"/>
  <c r="P131" i="13"/>
  <c r="BI130" i="13"/>
  <c r="BH130" i="13"/>
  <c r="BG130" i="13"/>
  <c r="BE130" i="13"/>
  <c r="T130" i="13"/>
  <c r="R130" i="13"/>
  <c r="P130" i="13"/>
  <c r="BI128" i="13"/>
  <c r="BH128" i="13"/>
  <c r="BG128" i="13"/>
  <c r="BE128" i="13"/>
  <c r="T128" i="13"/>
  <c r="T127" i="13" s="1"/>
  <c r="R128" i="13"/>
  <c r="R127" i="13" s="1"/>
  <c r="P128" i="13"/>
  <c r="P127" i="13" s="1"/>
  <c r="F121" i="13"/>
  <c r="F119" i="13"/>
  <c r="E117" i="13"/>
  <c r="F93" i="13"/>
  <c r="F91" i="13"/>
  <c r="E89" i="13"/>
  <c r="J26" i="13"/>
  <c r="E26" i="13"/>
  <c r="J122" i="13" s="1"/>
  <c r="J25" i="13"/>
  <c r="J23" i="13"/>
  <c r="E23" i="13"/>
  <c r="J93" i="13" s="1"/>
  <c r="J22" i="13"/>
  <c r="J20" i="13"/>
  <c r="E20" i="13"/>
  <c r="F122" i="13" s="1"/>
  <c r="J19" i="13"/>
  <c r="J14" i="13"/>
  <c r="J119" i="13"/>
  <c r="E7" i="13"/>
  <c r="E85" i="13"/>
  <c r="J39" i="12"/>
  <c r="J38" i="12"/>
  <c r="AY107" i="1" s="1"/>
  <c r="J37" i="12"/>
  <c r="AX107" i="1"/>
  <c r="BI136" i="12"/>
  <c r="BH136" i="12"/>
  <c r="BG136" i="12"/>
  <c r="BE136" i="12"/>
  <c r="T136" i="12"/>
  <c r="T135" i="12" s="1"/>
  <c r="R136" i="12"/>
  <c r="R135" i="12"/>
  <c r="P136" i="12"/>
  <c r="P135" i="12" s="1"/>
  <c r="BI134" i="12"/>
  <c r="BH134" i="12"/>
  <c r="BG134" i="12"/>
  <c r="BE134" i="12"/>
  <c r="T134" i="12"/>
  <c r="R134" i="12"/>
  <c r="P134" i="12"/>
  <c r="BI133" i="12"/>
  <c r="BH133" i="12"/>
  <c r="BG133" i="12"/>
  <c r="BE133" i="12"/>
  <c r="T133" i="12"/>
  <c r="R133" i="12"/>
  <c r="P133" i="12"/>
  <c r="BI131" i="12"/>
  <c r="BH131" i="12"/>
  <c r="BG131" i="12"/>
  <c r="BE131" i="12"/>
  <c r="T131" i="12"/>
  <c r="R131" i="12"/>
  <c r="P131" i="12"/>
  <c r="BI130" i="12"/>
  <c r="BH130" i="12"/>
  <c r="BG130" i="12"/>
  <c r="BE130" i="12"/>
  <c r="T130" i="12"/>
  <c r="R130" i="12"/>
  <c r="P130" i="12"/>
  <c r="BI128" i="12"/>
  <c r="BH128" i="12"/>
  <c r="BG128" i="12"/>
  <c r="BE128" i="12"/>
  <c r="T128" i="12"/>
  <c r="T127" i="12"/>
  <c r="R128" i="12"/>
  <c r="R127" i="12" s="1"/>
  <c r="P128" i="12"/>
  <c r="P127" i="12"/>
  <c r="F121" i="12"/>
  <c r="F119" i="12"/>
  <c r="E117" i="12"/>
  <c r="F93" i="12"/>
  <c r="F91" i="12"/>
  <c r="E89" i="12"/>
  <c r="J26" i="12"/>
  <c r="E26" i="12"/>
  <c r="J122" i="12"/>
  <c r="J25" i="12"/>
  <c r="J23" i="12"/>
  <c r="E23" i="12"/>
  <c r="J121" i="12"/>
  <c r="J22" i="12"/>
  <c r="J20" i="12"/>
  <c r="E20" i="12"/>
  <c r="F122" i="12"/>
  <c r="J19" i="12"/>
  <c r="J14" i="12"/>
  <c r="J91" i="12"/>
  <c r="E7" i="12"/>
  <c r="E85" i="12" s="1"/>
  <c r="J39" i="11"/>
  <c r="J38" i="11"/>
  <c r="AY106" i="1"/>
  <c r="J37" i="11"/>
  <c r="AX106" i="1"/>
  <c r="BI136" i="11"/>
  <c r="BH136" i="11"/>
  <c r="BG136" i="11"/>
  <c r="BE136" i="11"/>
  <c r="T136" i="11"/>
  <c r="T135" i="11"/>
  <c r="R136" i="11"/>
  <c r="R135" i="11"/>
  <c r="P136" i="11"/>
  <c r="P135" i="11"/>
  <c r="BI134" i="11"/>
  <c r="BH134" i="11"/>
  <c r="BG134" i="11"/>
  <c r="BE134" i="11"/>
  <c r="T134" i="11"/>
  <c r="R134" i="11"/>
  <c r="P134" i="11"/>
  <c r="BI133" i="11"/>
  <c r="BH133" i="11"/>
  <c r="BG133" i="11"/>
  <c r="BE133" i="11"/>
  <c r="T133" i="11"/>
  <c r="R133" i="11"/>
  <c r="P133" i="11"/>
  <c r="BI131" i="11"/>
  <c r="BH131" i="11"/>
  <c r="BG131" i="11"/>
  <c r="BE131" i="11"/>
  <c r="T131" i="11"/>
  <c r="R131" i="11"/>
  <c r="P131" i="11"/>
  <c r="BI130" i="11"/>
  <c r="BH130" i="11"/>
  <c r="BG130" i="11"/>
  <c r="BE130" i="11"/>
  <c r="T130" i="11"/>
  <c r="R130" i="11"/>
  <c r="P130" i="11"/>
  <c r="BI128" i="11"/>
  <c r="BH128" i="11"/>
  <c r="BG128" i="11"/>
  <c r="BE128" i="11"/>
  <c r="T128" i="11"/>
  <c r="T127" i="11"/>
  <c r="R128" i="11"/>
  <c r="R127" i="11"/>
  <c r="P128" i="11"/>
  <c r="P127" i="11"/>
  <c r="F121" i="11"/>
  <c r="F119" i="11"/>
  <c r="E117" i="11"/>
  <c r="F93" i="11"/>
  <c r="F91" i="11"/>
  <c r="E89" i="11"/>
  <c r="J26" i="11"/>
  <c r="E26" i="11"/>
  <c r="J94" i="11"/>
  <c r="J25" i="11"/>
  <c r="J23" i="11"/>
  <c r="E23" i="11"/>
  <c r="J93" i="11"/>
  <c r="J22" i="11"/>
  <c r="J20" i="11"/>
  <c r="E20" i="11"/>
  <c r="F94" i="11"/>
  <c r="J19" i="11"/>
  <c r="J14" i="11"/>
  <c r="J119" i="11"/>
  <c r="E7" i="11"/>
  <c r="E113" i="11"/>
  <c r="J39" i="10"/>
  <c r="J38" i="10"/>
  <c r="AY105" i="1"/>
  <c r="J37" i="10"/>
  <c r="AX105" i="1" s="1"/>
  <c r="BI136" i="10"/>
  <c r="BH136" i="10"/>
  <c r="BG136" i="10"/>
  <c r="BE136" i="10"/>
  <c r="T136" i="10"/>
  <c r="T135" i="10"/>
  <c r="R136" i="10"/>
  <c r="R135" i="10" s="1"/>
  <c r="P136" i="10"/>
  <c r="P135" i="10"/>
  <c r="BI134" i="10"/>
  <c r="BH134" i="10"/>
  <c r="BG134" i="10"/>
  <c r="BE134" i="10"/>
  <c r="T134" i="10"/>
  <c r="R134" i="10"/>
  <c r="P134" i="10"/>
  <c r="BI133" i="10"/>
  <c r="BH133" i="10"/>
  <c r="BG133" i="10"/>
  <c r="BE133" i="10"/>
  <c r="T133" i="10"/>
  <c r="R133" i="10"/>
  <c r="P133" i="10"/>
  <c r="BI131" i="10"/>
  <c r="BH131" i="10"/>
  <c r="BG131" i="10"/>
  <c r="BE131" i="10"/>
  <c r="T131" i="10"/>
  <c r="R131" i="10"/>
  <c r="P131" i="10"/>
  <c r="BI130" i="10"/>
  <c r="BH130" i="10"/>
  <c r="BG130" i="10"/>
  <c r="BE130" i="10"/>
  <c r="T130" i="10"/>
  <c r="R130" i="10"/>
  <c r="P130" i="10"/>
  <c r="BI128" i="10"/>
  <c r="BH128" i="10"/>
  <c r="BG128" i="10"/>
  <c r="BE128" i="10"/>
  <c r="T128" i="10"/>
  <c r="T127" i="10" s="1"/>
  <c r="R128" i="10"/>
  <c r="R127" i="10"/>
  <c r="P128" i="10"/>
  <c r="P127" i="10" s="1"/>
  <c r="F121" i="10"/>
  <c r="F119" i="10"/>
  <c r="E117" i="10"/>
  <c r="F93" i="10"/>
  <c r="F91" i="10"/>
  <c r="E89" i="10"/>
  <c r="J26" i="10"/>
  <c r="E26" i="10"/>
  <c r="J94" i="10"/>
  <c r="J25" i="10"/>
  <c r="J23" i="10"/>
  <c r="E23" i="10"/>
  <c r="J93" i="10"/>
  <c r="J22" i="10"/>
  <c r="J20" i="10"/>
  <c r="E20" i="10"/>
  <c r="F122" i="10"/>
  <c r="J19" i="10"/>
  <c r="J14" i="10"/>
  <c r="J119" i="10" s="1"/>
  <c r="E7" i="10"/>
  <c r="E113" i="10"/>
  <c r="J39" i="9"/>
  <c r="J38" i="9"/>
  <c r="AY104" i="1"/>
  <c r="J37" i="9"/>
  <c r="AX104" i="1"/>
  <c r="BI136" i="9"/>
  <c r="BH136" i="9"/>
  <c r="BG136" i="9"/>
  <c r="BE136" i="9"/>
  <c r="T136" i="9"/>
  <c r="T135" i="9"/>
  <c r="R136" i="9"/>
  <c r="R135" i="9"/>
  <c r="P136" i="9"/>
  <c r="P135" i="9"/>
  <c r="BI134" i="9"/>
  <c r="BH134" i="9"/>
  <c r="BG134" i="9"/>
  <c r="BE134" i="9"/>
  <c r="T134" i="9"/>
  <c r="R134" i="9"/>
  <c r="P134" i="9"/>
  <c r="BI133" i="9"/>
  <c r="BH133" i="9"/>
  <c r="BG133" i="9"/>
  <c r="BE133" i="9"/>
  <c r="T133" i="9"/>
  <c r="R133" i="9"/>
  <c r="P133" i="9"/>
  <c r="BI131" i="9"/>
  <c r="BH131" i="9"/>
  <c r="BG131" i="9"/>
  <c r="BE131" i="9"/>
  <c r="T131" i="9"/>
  <c r="R131" i="9"/>
  <c r="P131" i="9"/>
  <c r="BI130" i="9"/>
  <c r="BH130" i="9"/>
  <c r="BG130" i="9"/>
  <c r="BE130" i="9"/>
  <c r="T130" i="9"/>
  <c r="R130" i="9"/>
  <c r="P130" i="9"/>
  <c r="BI128" i="9"/>
  <c r="BH128" i="9"/>
  <c r="BG128" i="9"/>
  <c r="BE128" i="9"/>
  <c r="T128" i="9"/>
  <c r="T127" i="9"/>
  <c r="R128" i="9"/>
  <c r="R127" i="9"/>
  <c r="P128" i="9"/>
  <c r="P127" i="9"/>
  <c r="F121" i="9"/>
  <c r="F119" i="9"/>
  <c r="E117" i="9"/>
  <c r="F93" i="9"/>
  <c r="F91" i="9"/>
  <c r="E89" i="9"/>
  <c r="J26" i="9"/>
  <c r="E26" i="9"/>
  <c r="J94" i="9" s="1"/>
  <c r="J25" i="9"/>
  <c r="J23" i="9"/>
  <c r="E23" i="9"/>
  <c r="J121" i="9" s="1"/>
  <c r="J22" i="9"/>
  <c r="J20" i="9"/>
  <c r="E20" i="9"/>
  <c r="F94" i="9" s="1"/>
  <c r="J19" i="9"/>
  <c r="J14" i="9"/>
  <c r="J91" i="9"/>
  <c r="E7" i="9"/>
  <c r="E113" i="9"/>
  <c r="J39" i="8"/>
  <c r="J38" i="8"/>
  <c r="AY103" i="1" s="1"/>
  <c r="J37" i="8"/>
  <c r="AX103" i="1"/>
  <c r="BI136" i="8"/>
  <c r="BH136" i="8"/>
  <c r="BG136" i="8"/>
  <c r="BE136" i="8"/>
  <c r="T136" i="8"/>
  <c r="T135" i="8" s="1"/>
  <c r="R136" i="8"/>
  <c r="R135" i="8"/>
  <c r="P136" i="8"/>
  <c r="P135" i="8" s="1"/>
  <c r="BI134" i="8"/>
  <c r="BH134" i="8"/>
  <c r="BG134" i="8"/>
  <c r="BE134" i="8"/>
  <c r="T134" i="8"/>
  <c r="R134" i="8"/>
  <c r="P134" i="8"/>
  <c r="BI133" i="8"/>
  <c r="BH133" i="8"/>
  <c r="BG133" i="8"/>
  <c r="BE133" i="8"/>
  <c r="T133" i="8"/>
  <c r="R133" i="8"/>
  <c r="P133" i="8"/>
  <c r="BI131" i="8"/>
  <c r="BH131" i="8"/>
  <c r="BG131" i="8"/>
  <c r="BE131" i="8"/>
  <c r="T131" i="8"/>
  <c r="R131" i="8"/>
  <c r="P131" i="8"/>
  <c r="BI130" i="8"/>
  <c r="BH130" i="8"/>
  <c r="BG130" i="8"/>
  <c r="BE130" i="8"/>
  <c r="T130" i="8"/>
  <c r="R130" i="8"/>
  <c r="P130" i="8"/>
  <c r="BI128" i="8"/>
  <c r="BH128" i="8"/>
  <c r="BG128" i="8"/>
  <c r="BE128" i="8"/>
  <c r="T128" i="8"/>
  <c r="T127" i="8"/>
  <c r="R128" i="8"/>
  <c r="R127" i="8" s="1"/>
  <c r="P128" i="8"/>
  <c r="P127" i="8"/>
  <c r="F121" i="8"/>
  <c r="F119" i="8"/>
  <c r="E117" i="8"/>
  <c r="F93" i="8"/>
  <c r="F91" i="8"/>
  <c r="E89" i="8"/>
  <c r="J26" i="8"/>
  <c r="E26" i="8"/>
  <c r="J94" i="8"/>
  <c r="J25" i="8"/>
  <c r="J23" i="8"/>
  <c r="E23" i="8"/>
  <c r="J93" i="8"/>
  <c r="J22" i="8"/>
  <c r="J20" i="8"/>
  <c r="E20" i="8"/>
  <c r="F122" i="8"/>
  <c r="J19" i="8"/>
  <c r="J14" i="8"/>
  <c r="J91" i="8"/>
  <c r="E7" i="8"/>
  <c r="E85" i="8" s="1"/>
  <c r="J39" i="7"/>
  <c r="J38" i="7"/>
  <c r="AY102" i="1"/>
  <c r="J37" i="7"/>
  <c r="AX102" i="1"/>
  <c r="BI137" i="7"/>
  <c r="BH137" i="7"/>
  <c r="BG137" i="7"/>
  <c r="BE137" i="7"/>
  <c r="T137" i="7"/>
  <c r="T136" i="7"/>
  <c r="R137" i="7"/>
  <c r="R136" i="7"/>
  <c r="P137" i="7"/>
  <c r="P136" i="7"/>
  <c r="BI135" i="7"/>
  <c r="BH135" i="7"/>
  <c r="BG135" i="7"/>
  <c r="BE135" i="7"/>
  <c r="T135" i="7"/>
  <c r="R135" i="7"/>
  <c r="P135" i="7"/>
  <c r="BI134" i="7"/>
  <c r="BH134" i="7"/>
  <c r="BG134" i="7"/>
  <c r="BE134" i="7"/>
  <c r="T134" i="7"/>
  <c r="R134" i="7"/>
  <c r="P134" i="7"/>
  <c r="BI132" i="7"/>
  <c r="BH132" i="7"/>
  <c r="BG132" i="7"/>
  <c r="BE132" i="7"/>
  <c r="T132" i="7"/>
  <c r="R132" i="7"/>
  <c r="P132" i="7"/>
  <c r="BI131" i="7"/>
  <c r="BH131" i="7"/>
  <c r="BG131" i="7"/>
  <c r="BE131" i="7"/>
  <c r="T131" i="7"/>
  <c r="R131" i="7"/>
  <c r="P131" i="7"/>
  <c r="BI130" i="7"/>
  <c r="BH130" i="7"/>
  <c r="BG130" i="7"/>
  <c r="BE130" i="7"/>
  <c r="T130" i="7"/>
  <c r="R130" i="7"/>
  <c r="P130" i="7"/>
  <c r="BI128" i="7"/>
  <c r="BH128" i="7"/>
  <c r="BG128" i="7"/>
  <c r="BE128" i="7"/>
  <c r="T128" i="7"/>
  <c r="T127" i="7" s="1"/>
  <c r="R128" i="7"/>
  <c r="R127" i="7"/>
  <c r="P128" i="7"/>
  <c r="P127" i="7" s="1"/>
  <c r="F121" i="7"/>
  <c r="F119" i="7"/>
  <c r="E117" i="7"/>
  <c r="F93" i="7"/>
  <c r="F91" i="7"/>
  <c r="E89" i="7"/>
  <c r="J26" i="7"/>
  <c r="E26" i="7"/>
  <c r="J122" i="7"/>
  <c r="J25" i="7"/>
  <c r="J23" i="7"/>
  <c r="E23" i="7"/>
  <c r="J93" i="7"/>
  <c r="J22" i="7"/>
  <c r="J20" i="7"/>
  <c r="E20" i="7"/>
  <c r="F122" i="7"/>
  <c r="J19" i="7"/>
  <c r="J14" i="7"/>
  <c r="J119" i="7" s="1"/>
  <c r="E7" i="7"/>
  <c r="E113" i="7"/>
  <c r="J39" i="6"/>
  <c r="J38" i="6"/>
  <c r="AY100" i="1"/>
  <c r="J37" i="6"/>
  <c r="AX100" i="1"/>
  <c r="BI136" i="6"/>
  <c r="BH136" i="6"/>
  <c r="BG136" i="6"/>
  <c r="BE136" i="6"/>
  <c r="T136" i="6"/>
  <c r="T135" i="6"/>
  <c r="R136" i="6"/>
  <c r="R135" i="6"/>
  <c r="P136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8" i="6"/>
  <c r="BH128" i="6"/>
  <c r="BG128" i="6"/>
  <c r="BE128" i="6"/>
  <c r="T128" i="6"/>
  <c r="T127" i="6"/>
  <c r="R128" i="6"/>
  <c r="R127" i="6"/>
  <c r="P128" i="6"/>
  <c r="P127" i="6"/>
  <c r="F121" i="6"/>
  <c r="F119" i="6"/>
  <c r="E117" i="6"/>
  <c r="F93" i="6"/>
  <c r="F91" i="6"/>
  <c r="E89" i="6"/>
  <c r="J26" i="6"/>
  <c r="E26" i="6"/>
  <c r="J122" i="6" s="1"/>
  <c r="J25" i="6"/>
  <c r="J23" i="6"/>
  <c r="E23" i="6"/>
  <c r="J121" i="6" s="1"/>
  <c r="J22" i="6"/>
  <c r="J20" i="6"/>
  <c r="E20" i="6"/>
  <c r="F94" i="6" s="1"/>
  <c r="J19" i="6"/>
  <c r="J14" i="6"/>
  <c r="J119" i="6"/>
  <c r="E7" i="6"/>
  <c r="E85" i="6"/>
  <c r="J39" i="5"/>
  <c r="J38" i="5"/>
  <c r="AY99" i="1" s="1"/>
  <c r="J37" i="5"/>
  <c r="AX99" i="1"/>
  <c r="BI136" i="5"/>
  <c r="BH136" i="5"/>
  <c r="BG136" i="5"/>
  <c r="BE136" i="5"/>
  <c r="T136" i="5"/>
  <c r="T135" i="5" s="1"/>
  <c r="R136" i="5"/>
  <c r="R135" i="5"/>
  <c r="P136" i="5"/>
  <c r="P135" i="5" s="1"/>
  <c r="BI134" i="5"/>
  <c r="BH134" i="5"/>
  <c r="BG134" i="5"/>
  <c r="BE134" i="5"/>
  <c r="T134" i="5"/>
  <c r="R134" i="5"/>
  <c r="P134" i="5"/>
  <c r="BI133" i="5"/>
  <c r="BH133" i="5"/>
  <c r="BG133" i="5"/>
  <c r="BE133" i="5"/>
  <c r="T133" i="5"/>
  <c r="R133" i="5"/>
  <c r="P133" i="5"/>
  <c r="BI131" i="5"/>
  <c r="BH131" i="5"/>
  <c r="BG131" i="5"/>
  <c r="BE131" i="5"/>
  <c r="T131" i="5"/>
  <c r="R131" i="5"/>
  <c r="P131" i="5"/>
  <c r="BI130" i="5"/>
  <c r="BH130" i="5"/>
  <c r="BG130" i="5"/>
  <c r="BE130" i="5"/>
  <c r="T130" i="5"/>
  <c r="R130" i="5"/>
  <c r="P130" i="5"/>
  <c r="BI128" i="5"/>
  <c r="BH128" i="5"/>
  <c r="BG128" i="5"/>
  <c r="BE128" i="5"/>
  <c r="T128" i="5"/>
  <c r="T127" i="5"/>
  <c r="R128" i="5"/>
  <c r="R127" i="5" s="1"/>
  <c r="P128" i="5"/>
  <c r="P127" i="5"/>
  <c r="F121" i="5"/>
  <c r="F119" i="5"/>
  <c r="E117" i="5"/>
  <c r="F93" i="5"/>
  <c r="F91" i="5"/>
  <c r="E89" i="5"/>
  <c r="J26" i="5"/>
  <c r="E26" i="5"/>
  <c r="J94" i="5"/>
  <c r="J25" i="5"/>
  <c r="J23" i="5"/>
  <c r="E23" i="5"/>
  <c r="J93" i="5"/>
  <c r="J22" i="5"/>
  <c r="J20" i="5"/>
  <c r="E20" i="5"/>
  <c r="F94" i="5"/>
  <c r="J19" i="5"/>
  <c r="J14" i="5"/>
  <c r="J119" i="5"/>
  <c r="E7" i="5"/>
  <c r="E113" i="5" s="1"/>
  <c r="J39" i="4"/>
  <c r="J38" i="4"/>
  <c r="AY98" i="1"/>
  <c r="J37" i="4"/>
  <c r="AX98" i="1"/>
  <c r="BI136" i="4"/>
  <c r="BH136" i="4"/>
  <c r="BG136" i="4"/>
  <c r="BE136" i="4"/>
  <c r="T136" i="4"/>
  <c r="T135" i="4"/>
  <c r="R136" i="4"/>
  <c r="R135" i="4"/>
  <c r="P136" i="4"/>
  <c r="P135" i="4"/>
  <c r="BI134" i="4"/>
  <c r="BH134" i="4"/>
  <c r="BG134" i="4"/>
  <c r="BE134" i="4"/>
  <c r="T134" i="4"/>
  <c r="R134" i="4"/>
  <c r="P134" i="4"/>
  <c r="BI133" i="4"/>
  <c r="BH133" i="4"/>
  <c r="BG133" i="4"/>
  <c r="BE133" i="4"/>
  <c r="T133" i="4"/>
  <c r="R133" i="4"/>
  <c r="P133" i="4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8" i="4"/>
  <c r="BH128" i="4"/>
  <c r="BG128" i="4"/>
  <c r="BE128" i="4"/>
  <c r="T128" i="4"/>
  <c r="T127" i="4"/>
  <c r="R128" i="4"/>
  <c r="R127" i="4"/>
  <c r="P128" i="4"/>
  <c r="P127" i="4"/>
  <c r="F121" i="4"/>
  <c r="F119" i="4"/>
  <c r="E117" i="4"/>
  <c r="F93" i="4"/>
  <c r="F91" i="4"/>
  <c r="E89" i="4"/>
  <c r="J26" i="4"/>
  <c r="E26" i="4"/>
  <c r="J122" i="4"/>
  <c r="J25" i="4"/>
  <c r="J23" i="4"/>
  <c r="E23" i="4"/>
  <c r="J121" i="4"/>
  <c r="J22" i="4"/>
  <c r="J20" i="4"/>
  <c r="E20" i="4"/>
  <c r="F122" i="4"/>
  <c r="J19" i="4"/>
  <c r="J14" i="4"/>
  <c r="J119" i="4"/>
  <c r="E7" i="4"/>
  <c r="E113" i="4"/>
  <c r="J39" i="3"/>
  <c r="J38" i="3"/>
  <c r="AY97" i="1"/>
  <c r="J37" i="3"/>
  <c r="AX97" i="1" s="1"/>
  <c r="BI136" i="3"/>
  <c r="BH136" i="3"/>
  <c r="BG136" i="3"/>
  <c r="BE136" i="3"/>
  <c r="T136" i="3"/>
  <c r="T135" i="3"/>
  <c r="R136" i="3"/>
  <c r="R135" i="3" s="1"/>
  <c r="P136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8" i="3"/>
  <c r="BH128" i="3"/>
  <c r="BG128" i="3"/>
  <c r="BE128" i="3"/>
  <c r="T128" i="3"/>
  <c r="T127" i="3" s="1"/>
  <c r="R128" i="3"/>
  <c r="R127" i="3"/>
  <c r="P128" i="3"/>
  <c r="P127" i="3" s="1"/>
  <c r="F121" i="3"/>
  <c r="F119" i="3"/>
  <c r="E117" i="3"/>
  <c r="F93" i="3"/>
  <c r="F91" i="3"/>
  <c r="E89" i="3"/>
  <c r="J26" i="3"/>
  <c r="E26" i="3"/>
  <c r="J122" i="3"/>
  <c r="J25" i="3"/>
  <c r="J23" i="3"/>
  <c r="E23" i="3"/>
  <c r="J121" i="3"/>
  <c r="J22" i="3"/>
  <c r="J20" i="3"/>
  <c r="E20" i="3"/>
  <c r="F94" i="3"/>
  <c r="J19" i="3"/>
  <c r="J14" i="3"/>
  <c r="J119" i="3" s="1"/>
  <c r="E7" i="3"/>
  <c r="E113" i="3"/>
  <c r="J39" i="2"/>
  <c r="J38" i="2"/>
  <c r="AY96" i="1"/>
  <c r="J37" i="2"/>
  <c r="AX96" i="1"/>
  <c r="BI136" i="2"/>
  <c r="BH136" i="2"/>
  <c r="BG136" i="2"/>
  <c r="BE136" i="2"/>
  <c r="T136" i="2"/>
  <c r="T135" i="2"/>
  <c r="R136" i="2"/>
  <c r="R135" i="2"/>
  <c r="P136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8" i="2"/>
  <c r="BH128" i="2"/>
  <c r="BG128" i="2"/>
  <c r="BE128" i="2"/>
  <c r="T128" i="2"/>
  <c r="T127" i="2"/>
  <c r="R128" i="2"/>
  <c r="R127" i="2"/>
  <c r="P128" i="2"/>
  <c r="P127" i="2"/>
  <c r="F121" i="2"/>
  <c r="F119" i="2"/>
  <c r="E117" i="2"/>
  <c r="F93" i="2"/>
  <c r="F91" i="2"/>
  <c r="E89" i="2"/>
  <c r="J26" i="2"/>
  <c r="E26" i="2"/>
  <c r="J122" i="2" s="1"/>
  <c r="J25" i="2"/>
  <c r="J23" i="2"/>
  <c r="E23" i="2"/>
  <c r="J121" i="2" s="1"/>
  <c r="J22" i="2"/>
  <c r="J20" i="2"/>
  <c r="E20" i="2"/>
  <c r="F94" i="2" s="1"/>
  <c r="J19" i="2"/>
  <c r="J14" i="2"/>
  <c r="J91" i="2"/>
  <c r="E7" i="2"/>
  <c r="E85" i="2"/>
  <c r="L90" i="1"/>
  <c r="AM90" i="1"/>
  <c r="AM89" i="1"/>
  <c r="L89" i="1"/>
  <c r="AM87" i="1"/>
  <c r="L87" i="1"/>
  <c r="L85" i="1"/>
  <c r="L84" i="1"/>
  <c r="J134" i="2"/>
  <c r="J130" i="2"/>
  <c r="J131" i="3"/>
  <c r="J130" i="3"/>
  <c r="BK130" i="4"/>
  <c r="J130" i="4"/>
  <c r="BK134" i="5"/>
  <c r="BK134" i="6"/>
  <c r="BK130" i="6"/>
  <c r="BK131" i="7"/>
  <c r="BK134" i="8"/>
  <c r="J134" i="8"/>
  <c r="J133" i="9"/>
  <c r="J134" i="10"/>
  <c r="J130" i="11"/>
  <c r="BK136" i="11"/>
  <c r="J133" i="12"/>
  <c r="J130" i="13"/>
  <c r="BK128" i="2"/>
  <c r="BK136" i="3"/>
  <c r="J128" i="3"/>
  <c r="BK131" i="4"/>
  <c r="BK133" i="5"/>
  <c r="BK136" i="6"/>
  <c r="J131" i="7"/>
  <c r="BK133" i="9"/>
  <c r="BK134" i="10"/>
  <c r="J133" i="11"/>
  <c r="J134" i="11"/>
  <c r="BK130" i="12"/>
  <c r="BK131" i="13"/>
  <c r="BK130" i="13"/>
  <c r="BK131" i="2"/>
  <c r="BK133" i="2"/>
  <c r="J134" i="3"/>
  <c r="BK128" i="3"/>
  <c r="BK134" i="4"/>
  <c r="BK131" i="5"/>
  <c r="J128" i="5"/>
  <c r="J134" i="6"/>
  <c r="J130" i="7"/>
  <c r="BK130" i="7"/>
  <c r="J136" i="8"/>
  <c r="BK131" i="8"/>
  <c r="BK128" i="9"/>
  <c r="BK136" i="9"/>
  <c r="BK128" i="10"/>
  <c r="J128" i="10"/>
  <c r="BK131" i="11"/>
  <c r="J134" i="12"/>
  <c r="J131" i="12"/>
  <c r="BK133" i="13"/>
  <c r="J136" i="2"/>
  <c r="AS95" i="1"/>
  <c r="BK131" i="3"/>
  <c r="J128" i="4"/>
  <c r="J130" i="5"/>
  <c r="J128" i="6"/>
  <c r="BK128" i="6"/>
  <c r="BK134" i="7"/>
  <c r="J132" i="7"/>
  <c r="BK128" i="8"/>
  <c r="J134" i="9"/>
  <c r="BK131" i="9"/>
  <c r="BK133" i="10"/>
  <c r="J130" i="10"/>
  <c r="BK133" i="11"/>
  <c r="BK128" i="11"/>
  <c r="BK134" i="12"/>
  <c r="J130" i="12"/>
  <c r="BK136" i="13"/>
  <c r="BK134" i="2"/>
  <c r="BK130" i="2"/>
  <c r="J131" i="2"/>
  <c r="BK130" i="3"/>
  <c r="BK134" i="3"/>
  <c r="J133" i="4"/>
  <c r="J136" i="5"/>
  <c r="J133" i="5"/>
  <c r="J131" i="6"/>
  <c r="BK132" i="7"/>
  <c r="J134" i="7"/>
  <c r="BK130" i="8"/>
  <c r="J136" i="9"/>
  <c r="BK130" i="9"/>
  <c r="J133" i="10"/>
  <c r="BK130" i="10"/>
  <c r="J128" i="11"/>
  <c r="BK128" i="12"/>
  <c r="J136" i="13"/>
  <c r="J128" i="13"/>
  <c r="AS101" i="1"/>
  <c r="BK136" i="4"/>
  <c r="J134" i="5"/>
  <c r="BK130" i="5"/>
  <c r="J133" i="6"/>
  <c r="BK135" i="7"/>
  <c r="BK133" i="8"/>
  <c r="J133" i="8"/>
  <c r="J128" i="8"/>
  <c r="BK134" i="9"/>
  <c r="BK136" i="10"/>
  <c r="BK131" i="10"/>
  <c r="BK130" i="11"/>
  <c r="BK131" i="12"/>
  <c r="J128" i="12"/>
  <c r="BK128" i="13"/>
  <c r="J134" i="4"/>
  <c r="J131" i="5"/>
  <c r="J136" i="6"/>
  <c r="J128" i="7"/>
  <c r="BK128" i="7"/>
  <c r="BK136" i="8"/>
  <c r="J130" i="9"/>
  <c r="J131" i="10"/>
  <c r="BK134" i="11"/>
  <c r="BK136" i="12"/>
  <c r="J131" i="13"/>
  <c r="J128" i="2"/>
  <c r="BK133" i="3"/>
  <c r="BK133" i="4"/>
  <c r="BK128" i="4"/>
  <c r="BK128" i="5"/>
  <c r="BK131" i="6"/>
  <c r="J135" i="7"/>
  <c r="J130" i="8"/>
  <c r="BK133" i="12"/>
  <c r="J134" i="13"/>
  <c r="J133" i="13"/>
  <c r="BK136" i="2"/>
  <c r="J133" i="2"/>
  <c r="J133" i="3"/>
  <c r="J136" i="3"/>
  <c r="J136" i="4"/>
  <c r="J131" i="4"/>
  <c r="BK136" i="5"/>
  <c r="J130" i="6"/>
  <c r="BK133" i="6"/>
  <c r="J137" i="7"/>
  <c r="BK137" i="7"/>
  <c r="J131" i="8"/>
  <c r="J128" i="9"/>
  <c r="J131" i="9"/>
  <c r="J136" i="10"/>
  <c r="J136" i="11"/>
  <c r="J131" i="11"/>
  <c r="J136" i="12"/>
  <c r="BK134" i="13"/>
  <c r="R129" i="2" l="1"/>
  <c r="R126" i="2" s="1"/>
  <c r="R125" i="2" s="1"/>
  <c r="P129" i="3"/>
  <c r="T132" i="6"/>
  <c r="P129" i="7"/>
  <c r="P126" i="7" s="1"/>
  <c r="P125" i="7" s="1"/>
  <c r="AU102" i="1" s="1"/>
  <c r="BK129" i="9"/>
  <c r="J129" i="9" s="1"/>
  <c r="J101" i="9" s="1"/>
  <c r="T129" i="10"/>
  <c r="T132" i="11"/>
  <c r="R129" i="3"/>
  <c r="R126" i="3"/>
  <c r="R125" i="3" s="1"/>
  <c r="T129" i="4"/>
  <c r="T126" i="4" s="1"/>
  <c r="T125" i="4" s="1"/>
  <c r="R132" i="5"/>
  <c r="R132" i="8"/>
  <c r="BK132" i="9"/>
  <c r="J132" i="9"/>
  <c r="J102" i="9" s="1"/>
  <c r="T132" i="10"/>
  <c r="BK129" i="11"/>
  <c r="P132" i="12"/>
  <c r="R132" i="6"/>
  <c r="BK129" i="8"/>
  <c r="J129" i="8" s="1"/>
  <c r="J101" i="8" s="1"/>
  <c r="P132" i="8"/>
  <c r="T132" i="9"/>
  <c r="BK132" i="10"/>
  <c r="J132" i="10"/>
  <c r="J102" i="10" s="1"/>
  <c r="T129" i="3"/>
  <c r="P132" i="4"/>
  <c r="T129" i="5"/>
  <c r="T126" i="5" s="1"/>
  <c r="T125" i="5" s="1"/>
  <c r="R129" i="6"/>
  <c r="R126" i="6"/>
  <c r="R125" i="6" s="1"/>
  <c r="P133" i="7"/>
  <c r="T132" i="8"/>
  <c r="R132" i="9"/>
  <c r="P132" i="10"/>
  <c r="R129" i="11"/>
  <c r="T132" i="12"/>
  <c r="BK129" i="13"/>
  <c r="J129" i="13" s="1"/>
  <c r="J101" i="13" s="1"/>
  <c r="BK132" i="2"/>
  <c r="J132" i="2"/>
  <c r="J102" i="2" s="1"/>
  <c r="P129" i="4"/>
  <c r="P126" i="4" s="1"/>
  <c r="P125" i="4" s="1"/>
  <c r="AU98" i="1" s="1"/>
  <c r="P129" i="6"/>
  <c r="P126" i="6" s="1"/>
  <c r="P125" i="6" s="1"/>
  <c r="AU100" i="1" s="1"/>
  <c r="BK129" i="7"/>
  <c r="J129" i="7" s="1"/>
  <c r="J101" i="7" s="1"/>
  <c r="R129" i="8"/>
  <c r="R126" i="8"/>
  <c r="R125" i="8" s="1"/>
  <c r="R129" i="9"/>
  <c r="R126" i="9" s="1"/>
  <c r="R125" i="9" s="1"/>
  <c r="R129" i="10"/>
  <c r="P129" i="11"/>
  <c r="P129" i="13"/>
  <c r="P132" i="2"/>
  <c r="BK132" i="3"/>
  <c r="J132" i="3" s="1"/>
  <c r="J102" i="3" s="1"/>
  <c r="R129" i="4"/>
  <c r="BK129" i="5"/>
  <c r="BK129" i="6"/>
  <c r="J129" i="6"/>
  <c r="J101" i="6" s="1"/>
  <c r="T129" i="9"/>
  <c r="T126" i="9" s="1"/>
  <c r="T125" i="9" s="1"/>
  <c r="BK129" i="10"/>
  <c r="J129" i="10"/>
  <c r="J101" i="10" s="1"/>
  <c r="BK132" i="11"/>
  <c r="J132" i="11" s="1"/>
  <c r="J102" i="11" s="1"/>
  <c r="R132" i="12"/>
  <c r="P132" i="13"/>
  <c r="P126" i="13" s="1"/>
  <c r="P125" i="13" s="1"/>
  <c r="AU108" i="1" s="1"/>
  <c r="T132" i="2"/>
  <c r="P132" i="5"/>
  <c r="P132" i="6"/>
  <c r="T129" i="7"/>
  <c r="T126" i="7" s="1"/>
  <c r="T125" i="7" s="1"/>
  <c r="T129" i="8"/>
  <c r="T126" i="8"/>
  <c r="T125" i="8" s="1"/>
  <c r="R132" i="10"/>
  <c r="BK132" i="12"/>
  <c r="J132" i="12"/>
  <c r="J102" i="12" s="1"/>
  <c r="T129" i="13"/>
  <c r="T126" i="13" s="1"/>
  <c r="T125" i="13" s="1"/>
  <c r="R132" i="2"/>
  <c r="T132" i="3"/>
  <c r="T132" i="4"/>
  <c r="R129" i="5"/>
  <c r="R126" i="5" s="1"/>
  <c r="R125" i="5" s="1"/>
  <c r="BK132" i="6"/>
  <c r="J132" i="6"/>
  <c r="J102" i="6" s="1"/>
  <c r="BK133" i="7"/>
  <c r="J133" i="7" s="1"/>
  <c r="J102" i="7" s="1"/>
  <c r="BK132" i="8"/>
  <c r="J132" i="8"/>
  <c r="J102" i="8" s="1"/>
  <c r="P129" i="12"/>
  <c r="P126" i="12" s="1"/>
  <c r="P125" i="12" s="1"/>
  <c r="AU107" i="1" s="1"/>
  <c r="T132" i="13"/>
  <c r="T129" i="2"/>
  <c r="T126" i="2"/>
  <c r="T125" i="2" s="1"/>
  <c r="P132" i="3"/>
  <c r="BK132" i="4"/>
  <c r="J132" i="4"/>
  <c r="J102" i="4" s="1"/>
  <c r="P129" i="5"/>
  <c r="P126" i="5" s="1"/>
  <c r="P125" i="5" s="1"/>
  <c r="AU99" i="1" s="1"/>
  <c r="T129" i="6"/>
  <c r="T126" i="6" s="1"/>
  <c r="T125" i="6" s="1"/>
  <c r="T133" i="7"/>
  <c r="P129" i="9"/>
  <c r="P126" i="9" s="1"/>
  <c r="P125" i="9" s="1"/>
  <c r="AU104" i="1" s="1"/>
  <c r="P132" i="11"/>
  <c r="BK129" i="12"/>
  <c r="BK132" i="13"/>
  <c r="J132" i="13" s="1"/>
  <c r="J102" i="13" s="1"/>
  <c r="BK129" i="2"/>
  <c r="J129" i="2"/>
  <c r="J101" i="2" s="1"/>
  <c r="BK129" i="3"/>
  <c r="J129" i="3" s="1"/>
  <c r="J101" i="3" s="1"/>
  <c r="BK129" i="4"/>
  <c r="J129" i="4"/>
  <c r="J101" i="4" s="1"/>
  <c r="BK132" i="5"/>
  <c r="J132" i="5" s="1"/>
  <c r="J102" i="5" s="1"/>
  <c r="R133" i="7"/>
  <c r="T129" i="11"/>
  <c r="T126" i="11" s="1"/>
  <c r="T125" i="11" s="1"/>
  <c r="T129" i="12"/>
  <c r="T126" i="12"/>
  <c r="T125" i="12" s="1"/>
  <c r="R129" i="13"/>
  <c r="R126" i="13" s="1"/>
  <c r="R125" i="13" s="1"/>
  <c r="P129" i="2"/>
  <c r="P126" i="2"/>
  <c r="P125" i="2" s="1"/>
  <c r="AU96" i="1" s="1"/>
  <c r="R132" i="3"/>
  <c r="R132" i="4"/>
  <c r="R126" i="4" s="1"/>
  <c r="R125" i="4" s="1"/>
  <c r="T132" i="5"/>
  <c r="R129" i="7"/>
  <c r="R126" i="7" s="1"/>
  <c r="R125" i="7" s="1"/>
  <c r="P129" i="8"/>
  <c r="P126" i="8"/>
  <c r="P125" i="8" s="1"/>
  <c r="AU103" i="1" s="1"/>
  <c r="P132" i="9"/>
  <c r="P129" i="10"/>
  <c r="P126" i="10" s="1"/>
  <c r="P125" i="10" s="1"/>
  <c r="AU105" i="1" s="1"/>
  <c r="R132" i="11"/>
  <c r="R129" i="12"/>
  <c r="R126" i="12"/>
  <c r="R125" i="12" s="1"/>
  <c r="R132" i="13"/>
  <c r="BK127" i="12"/>
  <c r="J127" i="12"/>
  <c r="J100" i="12" s="1"/>
  <c r="BK127" i="2"/>
  <c r="J127" i="2" s="1"/>
  <c r="J100" i="2" s="1"/>
  <c r="BK135" i="3"/>
  <c r="J135" i="3"/>
  <c r="J103" i="3" s="1"/>
  <c r="BK127" i="6"/>
  <c r="J127" i="6" s="1"/>
  <c r="J100" i="6" s="1"/>
  <c r="BK127" i="10"/>
  <c r="J127" i="10"/>
  <c r="J100" i="10" s="1"/>
  <c r="BK127" i="7"/>
  <c r="J127" i="7" s="1"/>
  <c r="J100" i="7" s="1"/>
  <c r="BK127" i="9"/>
  <c r="BK127" i="13"/>
  <c r="J127" i="13" s="1"/>
  <c r="J100" i="13" s="1"/>
  <c r="BK135" i="12"/>
  <c r="J135" i="12"/>
  <c r="J103" i="12" s="1"/>
  <c r="BK135" i="2"/>
  <c r="J135" i="2" s="1"/>
  <c r="J103" i="2" s="1"/>
  <c r="BK127" i="3"/>
  <c r="J127" i="3"/>
  <c r="J100" i="3" s="1"/>
  <c r="BK135" i="6"/>
  <c r="J135" i="6" s="1"/>
  <c r="J103" i="6" s="1"/>
  <c r="BK135" i="8"/>
  <c r="J135" i="8"/>
  <c r="J103" i="8" s="1"/>
  <c r="BK136" i="7"/>
  <c r="J136" i="7" s="1"/>
  <c r="J103" i="7"/>
  <c r="BK127" i="8"/>
  <c r="BK126" i="8"/>
  <c r="J126" i="8" s="1"/>
  <c r="J99" i="8" s="1"/>
  <c r="BK127" i="11"/>
  <c r="J127" i="11"/>
  <c r="J100" i="11" s="1"/>
  <c r="BK135" i="4"/>
  <c r="J135" i="4" s="1"/>
  <c r="J103" i="4" s="1"/>
  <c r="BK135" i="5"/>
  <c r="J135" i="5"/>
  <c r="J103" i="5" s="1"/>
  <c r="BK135" i="9"/>
  <c r="J135" i="9" s="1"/>
  <c r="J103" i="9"/>
  <c r="BK135" i="10"/>
  <c r="J135" i="10"/>
  <c r="J103" i="10" s="1"/>
  <c r="BK135" i="11"/>
  <c r="J135" i="11" s="1"/>
  <c r="J103" i="11" s="1"/>
  <c r="BK127" i="4"/>
  <c r="J127" i="4"/>
  <c r="J100" i="4" s="1"/>
  <c r="BK127" i="5"/>
  <c r="J127" i="5" s="1"/>
  <c r="J100" i="5" s="1"/>
  <c r="BK135" i="13"/>
  <c r="J135" i="13"/>
  <c r="J103" i="13" s="1"/>
  <c r="J129" i="12"/>
  <c r="J101" i="12" s="1"/>
  <c r="J91" i="13"/>
  <c r="J94" i="13"/>
  <c r="BF128" i="13"/>
  <c r="BF130" i="13"/>
  <c r="BF136" i="13"/>
  <c r="F94" i="13"/>
  <c r="BF131" i="13"/>
  <c r="E113" i="13"/>
  <c r="J121" i="13"/>
  <c r="BF134" i="13"/>
  <c r="BF133" i="13"/>
  <c r="J129" i="11"/>
  <c r="J101" i="11"/>
  <c r="J93" i="12"/>
  <c r="J94" i="12"/>
  <c r="E113" i="12"/>
  <c r="BF128" i="12"/>
  <c r="J119" i="12"/>
  <c r="BF133" i="12"/>
  <c r="BF136" i="12"/>
  <c r="BF130" i="12"/>
  <c r="BF134" i="12"/>
  <c r="F94" i="12"/>
  <c r="BF131" i="12"/>
  <c r="J122" i="11"/>
  <c r="F122" i="11"/>
  <c r="BK126" i="10"/>
  <c r="J126" i="10" s="1"/>
  <c r="J99" i="10" s="1"/>
  <c r="E85" i="11"/>
  <c r="J91" i="11"/>
  <c r="J121" i="11"/>
  <c r="BF130" i="11"/>
  <c r="BF133" i="11"/>
  <c r="BF134" i="11"/>
  <c r="BF136" i="11"/>
  <c r="BF128" i="11"/>
  <c r="BF131" i="11"/>
  <c r="J127" i="9"/>
  <c r="J100" i="9" s="1"/>
  <c r="J91" i="10"/>
  <c r="F94" i="10"/>
  <c r="J121" i="10"/>
  <c r="BF131" i="10"/>
  <c r="J122" i="10"/>
  <c r="E85" i="10"/>
  <c r="BF133" i="10"/>
  <c r="BF128" i="10"/>
  <c r="BF136" i="10"/>
  <c r="BF130" i="10"/>
  <c r="BF134" i="10"/>
  <c r="J93" i="9"/>
  <c r="F122" i="9"/>
  <c r="BF128" i="9"/>
  <c r="BF130" i="9"/>
  <c r="E85" i="9"/>
  <c r="J119" i="9"/>
  <c r="J122" i="9"/>
  <c r="BF136" i="9"/>
  <c r="BF131" i="9"/>
  <c r="BF134" i="9"/>
  <c r="BF133" i="9"/>
  <c r="F94" i="8"/>
  <c r="J121" i="8"/>
  <c r="BF130" i="8"/>
  <c r="BF133" i="8"/>
  <c r="BF128" i="8"/>
  <c r="BF131" i="8"/>
  <c r="BF134" i="8"/>
  <c r="E113" i="8"/>
  <c r="J119" i="8"/>
  <c r="J122" i="8"/>
  <c r="BF136" i="8"/>
  <c r="J91" i="7"/>
  <c r="J94" i="7"/>
  <c r="BF132" i="7"/>
  <c r="E85" i="7"/>
  <c r="J121" i="7"/>
  <c r="BF128" i="7"/>
  <c r="BF131" i="7"/>
  <c r="BF134" i="7"/>
  <c r="BF135" i="7"/>
  <c r="BF130" i="7"/>
  <c r="BF137" i="7"/>
  <c r="F94" i="7"/>
  <c r="F122" i="6"/>
  <c r="J129" i="5"/>
  <c r="J101" i="5" s="1"/>
  <c r="E113" i="6"/>
  <c r="BF134" i="6"/>
  <c r="J91" i="6"/>
  <c r="BF128" i="6"/>
  <c r="BF136" i="6"/>
  <c r="BF133" i="6"/>
  <c r="J94" i="6"/>
  <c r="BF130" i="6"/>
  <c r="J93" i="6"/>
  <c r="BF131" i="6"/>
  <c r="J91" i="5"/>
  <c r="F122" i="5"/>
  <c r="BF136" i="5"/>
  <c r="E85" i="5"/>
  <c r="BF131" i="5"/>
  <c r="BF134" i="5"/>
  <c r="J122" i="5"/>
  <c r="BF128" i="5"/>
  <c r="BF133" i="5"/>
  <c r="J121" i="5"/>
  <c r="BF130" i="5"/>
  <c r="BK126" i="3"/>
  <c r="J126" i="3"/>
  <c r="J99" i="3" s="1"/>
  <c r="F94" i="4"/>
  <c r="E85" i="4"/>
  <c r="BF130" i="4"/>
  <c r="J93" i="4"/>
  <c r="BF131" i="4"/>
  <c r="J94" i="4"/>
  <c r="J91" i="4"/>
  <c r="BF128" i="4"/>
  <c r="BF133" i="4"/>
  <c r="BF134" i="4"/>
  <c r="BF136" i="4"/>
  <c r="E85" i="3"/>
  <c r="J93" i="3"/>
  <c r="J94" i="3"/>
  <c r="F122" i="3"/>
  <c r="BF133" i="3"/>
  <c r="J91" i="3"/>
  <c r="BF128" i="3"/>
  <c r="BF131" i="3"/>
  <c r="BF134" i="3"/>
  <c r="BF136" i="3"/>
  <c r="BF130" i="3"/>
  <c r="E113" i="2"/>
  <c r="J93" i="2"/>
  <c r="F122" i="2"/>
  <c r="J94" i="2"/>
  <c r="BF133" i="2"/>
  <c r="J119" i="2"/>
  <c r="BF130" i="2"/>
  <c r="BF131" i="2"/>
  <c r="BF134" i="2"/>
  <c r="BF128" i="2"/>
  <c r="BF136" i="2"/>
  <c r="F38" i="3"/>
  <c r="BC97" i="1" s="1"/>
  <c r="J35" i="5"/>
  <c r="AV99" i="1" s="1"/>
  <c r="J35" i="7"/>
  <c r="AV102" i="1" s="1"/>
  <c r="F35" i="9"/>
  <c r="AZ104" i="1" s="1"/>
  <c r="F38" i="10"/>
  <c r="BC105" i="1" s="1"/>
  <c r="F39" i="12"/>
  <c r="BD107" i="1" s="1"/>
  <c r="F35" i="13"/>
  <c r="AZ108" i="1" s="1"/>
  <c r="F37" i="2"/>
  <c r="BB96" i="1" s="1"/>
  <c r="F37" i="4"/>
  <c r="BB98" i="1" s="1"/>
  <c r="F38" i="6"/>
  <c r="BC100" i="1" s="1"/>
  <c r="J35" i="8"/>
  <c r="AV103" i="1" s="1"/>
  <c r="F39" i="10"/>
  <c r="BD105" i="1" s="1"/>
  <c r="J35" i="12"/>
  <c r="AV107" i="1" s="1"/>
  <c r="F35" i="2"/>
  <c r="AZ96" i="1" s="1"/>
  <c r="F38" i="4"/>
  <c r="BC98" i="1" s="1"/>
  <c r="F35" i="6"/>
  <c r="AZ100" i="1" s="1"/>
  <c r="F37" i="8"/>
  <c r="BB103" i="1" s="1"/>
  <c r="J35" i="10"/>
  <c r="AV105" i="1" s="1"/>
  <c r="F35" i="12"/>
  <c r="AZ107" i="1" s="1"/>
  <c r="F38" i="2"/>
  <c r="BC96" i="1" s="1"/>
  <c r="F38" i="5"/>
  <c r="BC99" i="1" s="1"/>
  <c r="F38" i="7"/>
  <c r="BC102" i="1" s="1"/>
  <c r="F37" i="10"/>
  <c r="BB105" i="1" s="1"/>
  <c r="J35" i="13"/>
  <c r="AV108" i="1" s="1"/>
  <c r="F37" i="3"/>
  <c r="BB97" i="1" s="1"/>
  <c r="F37" i="5"/>
  <c r="BB99" i="1" s="1"/>
  <c r="F35" i="7"/>
  <c r="AZ102" i="1" s="1"/>
  <c r="F37" i="9"/>
  <c r="BB104" i="1" s="1"/>
  <c r="F38" i="11"/>
  <c r="BC106" i="1" s="1"/>
  <c r="F37" i="13"/>
  <c r="BB108" i="1" s="1"/>
  <c r="F39" i="3"/>
  <c r="BD97" i="1" s="1"/>
  <c r="F35" i="5"/>
  <c r="AZ99" i="1" s="1"/>
  <c r="F37" i="7"/>
  <c r="BB102" i="1" s="1"/>
  <c r="F38" i="9"/>
  <c r="BC104" i="1" s="1"/>
  <c r="F38" i="12"/>
  <c r="BC107" i="1" s="1"/>
  <c r="F37" i="11"/>
  <c r="BB106" i="1" s="1"/>
  <c r="F39" i="2"/>
  <c r="BD96" i="1" s="1"/>
  <c r="J35" i="4"/>
  <c r="AV98" i="1" s="1"/>
  <c r="J35" i="6"/>
  <c r="AV100" i="1" s="1"/>
  <c r="F39" i="8"/>
  <c r="BD103" i="1" s="1"/>
  <c r="J35" i="11"/>
  <c r="AV106" i="1" s="1"/>
  <c r="J35" i="3"/>
  <c r="AV97" i="1" s="1"/>
  <c r="F39" i="5"/>
  <c r="BD99" i="1" s="1"/>
  <c r="F39" i="7"/>
  <c r="BD102" i="1" s="1"/>
  <c r="J35" i="9"/>
  <c r="AV104" i="1" s="1"/>
  <c r="F39" i="11"/>
  <c r="BD106" i="1" s="1"/>
  <c r="F39" i="13"/>
  <c r="BD108" i="1" s="1"/>
  <c r="AS94" i="1"/>
  <c r="F35" i="3"/>
  <c r="AZ97" i="1"/>
  <c r="F39" i="4"/>
  <c r="BD98" i="1"/>
  <c r="F39" i="6"/>
  <c r="BD100" i="1"/>
  <c r="F35" i="8"/>
  <c r="AZ103" i="1"/>
  <c r="F35" i="10"/>
  <c r="AZ105" i="1"/>
  <c r="F37" i="12"/>
  <c r="BB107" i="1"/>
  <c r="J35" i="2"/>
  <c r="AV96" i="1"/>
  <c r="F35" i="4"/>
  <c r="AZ98" i="1"/>
  <c r="F37" i="6"/>
  <c r="BB100" i="1"/>
  <c r="F38" i="8"/>
  <c r="BC103" i="1"/>
  <c r="F39" i="9"/>
  <c r="BD104" i="1"/>
  <c r="F35" i="11"/>
  <c r="AZ106" i="1"/>
  <c r="F38" i="13"/>
  <c r="BC108" i="1"/>
  <c r="BK126" i="2" l="1"/>
  <c r="J126" i="2" s="1"/>
  <c r="J99" i="2" s="1"/>
  <c r="BK126" i="12"/>
  <c r="J126" i="12" s="1"/>
  <c r="J99" i="12" s="1"/>
  <c r="BK126" i="9"/>
  <c r="J126" i="9"/>
  <c r="J99" i="9" s="1"/>
  <c r="BK126" i="5"/>
  <c r="BK125" i="5"/>
  <c r="J125" i="5"/>
  <c r="J32" i="5" s="1"/>
  <c r="AG99" i="1" s="1"/>
  <c r="P126" i="11"/>
  <c r="P125" i="11" s="1"/>
  <c r="AU106" i="1" s="1"/>
  <c r="AU101" i="1" s="1"/>
  <c r="T126" i="3"/>
  <c r="T125" i="3" s="1"/>
  <c r="T126" i="10"/>
  <c r="T125" i="10"/>
  <c r="P126" i="3"/>
  <c r="P125" i="3" s="1"/>
  <c r="AU97" i="1" s="1"/>
  <c r="AU95" i="1" s="1"/>
  <c r="R126" i="10"/>
  <c r="R125" i="10"/>
  <c r="R126" i="11"/>
  <c r="R125" i="11"/>
  <c r="BK126" i="11"/>
  <c r="BK125" i="11"/>
  <c r="J125" i="11" s="1"/>
  <c r="J32" i="11" s="1"/>
  <c r="AG106" i="1" s="1"/>
  <c r="BK126" i="4"/>
  <c r="J126" i="4"/>
  <c r="J99" i="4"/>
  <c r="BK126" i="7"/>
  <c r="J126" i="7"/>
  <c r="J99" i="7"/>
  <c r="BK125" i="8"/>
  <c r="J125" i="8" s="1"/>
  <c r="J98" i="8" s="1"/>
  <c r="J127" i="8"/>
  <c r="J100" i="8"/>
  <c r="BK126" i="13"/>
  <c r="J126" i="13" s="1"/>
  <c r="J99" i="13" s="1"/>
  <c r="BK126" i="6"/>
  <c r="J126" i="6" s="1"/>
  <c r="J99" i="6" s="1"/>
  <c r="BK125" i="10"/>
  <c r="J125" i="10"/>
  <c r="J98" i="10" s="1"/>
  <c r="BK125" i="3"/>
  <c r="J125" i="3"/>
  <c r="J98" i="3"/>
  <c r="F36" i="3"/>
  <c r="BA97" i="1" s="1"/>
  <c r="BB95" i="1"/>
  <c r="F36" i="9"/>
  <c r="BA104" i="1" s="1"/>
  <c r="F36" i="13"/>
  <c r="BA108" i="1"/>
  <c r="J36" i="3"/>
  <c r="AW97" i="1" s="1"/>
  <c r="AT97" i="1" s="1"/>
  <c r="AZ95" i="1"/>
  <c r="J36" i="11"/>
  <c r="AW106" i="1" s="1"/>
  <c r="AT106" i="1" s="1"/>
  <c r="J36" i="4"/>
  <c r="AW98" i="1" s="1"/>
  <c r="AT98" i="1" s="1"/>
  <c r="J36" i="6"/>
  <c r="AW100" i="1" s="1"/>
  <c r="AT100" i="1" s="1"/>
  <c r="J36" i="8"/>
  <c r="AW103" i="1"/>
  <c r="AT103" i="1" s="1"/>
  <c r="J36" i="12"/>
  <c r="AW107" i="1"/>
  <c r="AT107" i="1"/>
  <c r="F36" i="2"/>
  <c r="BA96" i="1" s="1"/>
  <c r="BC95" i="1"/>
  <c r="AY95" i="1"/>
  <c r="F36" i="8"/>
  <c r="BA103" i="1" s="1"/>
  <c r="F36" i="12"/>
  <c r="BA107" i="1"/>
  <c r="F36" i="4"/>
  <c r="BA98" i="1"/>
  <c r="J36" i="7"/>
  <c r="AW102" i="1" s="1"/>
  <c r="AT102" i="1" s="1"/>
  <c r="BD101" i="1"/>
  <c r="J36" i="2"/>
  <c r="AW96" i="1" s="1"/>
  <c r="AT96" i="1" s="1"/>
  <c r="BD95" i="1"/>
  <c r="F36" i="11"/>
  <c r="BA106" i="1" s="1"/>
  <c r="BC101" i="1"/>
  <c r="AY101" i="1"/>
  <c r="J36" i="5"/>
  <c r="AW99" i="1" s="1"/>
  <c r="AT99" i="1" s="1"/>
  <c r="J36" i="9"/>
  <c r="AW104" i="1" s="1"/>
  <c r="AT104" i="1" s="1"/>
  <c r="AZ101" i="1"/>
  <c r="AV101" i="1" s="1"/>
  <c r="F36" i="5"/>
  <c r="BA99" i="1"/>
  <c r="J36" i="10"/>
  <c r="AW105" i="1" s="1"/>
  <c r="AT105" i="1" s="1"/>
  <c r="BB101" i="1"/>
  <c r="AX101" i="1"/>
  <c r="F36" i="6"/>
  <c r="BA100" i="1" s="1"/>
  <c r="F36" i="10"/>
  <c r="BA105" i="1"/>
  <c r="J36" i="13"/>
  <c r="AW108" i="1" s="1"/>
  <c r="AT108" i="1" s="1"/>
  <c r="F36" i="7"/>
  <c r="BA102" i="1" s="1"/>
  <c r="AN99" i="1" l="1"/>
  <c r="BK125" i="2"/>
  <c r="J125" i="2" s="1"/>
  <c r="J32" i="2" s="1"/>
  <c r="AG96" i="1" s="1"/>
  <c r="BK125" i="6"/>
  <c r="J125" i="6"/>
  <c r="BK125" i="7"/>
  <c r="J125" i="7"/>
  <c r="J98" i="7" s="1"/>
  <c r="J98" i="5"/>
  <c r="J98" i="11"/>
  <c r="BK125" i="9"/>
  <c r="J125" i="9" s="1"/>
  <c r="J98" i="9" s="1"/>
  <c r="J126" i="5"/>
  <c r="J99" i="5"/>
  <c r="BK125" i="4"/>
  <c r="J125" i="4"/>
  <c r="J98" i="4"/>
  <c r="BK125" i="13"/>
  <c r="J125" i="13" s="1"/>
  <c r="J98" i="13" s="1"/>
  <c r="J126" i="11"/>
  <c r="J99" i="11"/>
  <c r="BK125" i="12"/>
  <c r="J125" i="12"/>
  <c r="J41" i="11"/>
  <c r="J41" i="5"/>
  <c r="AN96" i="1"/>
  <c r="J98" i="2"/>
  <c r="J41" i="2"/>
  <c r="AU94" i="1"/>
  <c r="AN106" i="1"/>
  <c r="J32" i="6"/>
  <c r="AG100" i="1"/>
  <c r="AV95" i="1"/>
  <c r="BB94" i="1"/>
  <c r="W31" i="1" s="1"/>
  <c r="J32" i="12"/>
  <c r="AG107" i="1"/>
  <c r="BC94" i="1"/>
  <c r="W32" i="1" s="1"/>
  <c r="AZ94" i="1"/>
  <c r="AV94" i="1" s="1"/>
  <c r="AK29" i="1" s="1"/>
  <c r="J32" i="8"/>
  <c r="AG103" i="1"/>
  <c r="BA95" i="1"/>
  <c r="AW95" i="1" s="1"/>
  <c r="J32" i="3"/>
  <c r="AG97" i="1"/>
  <c r="AN97" i="1"/>
  <c r="BA101" i="1"/>
  <c r="AW101" i="1" s="1"/>
  <c r="AT101" i="1" s="1"/>
  <c r="AX95" i="1"/>
  <c r="J32" i="10"/>
  <c r="AG105" i="1" s="1"/>
  <c r="AN105" i="1" s="1"/>
  <c r="BD94" i="1"/>
  <c r="W33" i="1" s="1"/>
  <c r="J41" i="8" l="1"/>
  <c r="J41" i="6"/>
  <c r="J41" i="12"/>
  <c r="J98" i="12"/>
  <c r="J98" i="6"/>
  <c r="J41" i="10"/>
  <c r="J41" i="3"/>
  <c r="AN100" i="1"/>
  <c r="AN103" i="1"/>
  <c r="AN107" i="1"/>
  <c r="J32" i="9"/>
  <c r="AG104" i="1" s="1"/>
  <c r="AN104" i="1" s="1"/>
  <c r="J32" i="7"/>
  <c r="AG102" i="1" s="1"/>
  <c r="AN102" i="1" s="1"/>
  <c r="AT95" i="1"/>
  <c r="W29" i="1"/>
  <c r="J32" i="4"/>
  <c r="AG98" i="1" s="1"/>
  <c r="AN98" i="1" s="1"/>
  <c r="AX94" i="1"/>
  <c r="J32" i="13"/>
  <c r="AG108" i="1" s="1"/>
  <c r="AY94" i="1"/>
  <c r="BA94" i="1"/>
  <c r="AW94" i="1" s="1"/>
  <c r="AK30" i="1" s="1"/>
  <c r="J41" i="7" l="1"/>
  <c r="J41" i="9"/>
  <c r="J41" i="4"/>
  <c r="J41" i="13"/>
  <c r="AN108" i="1"/>
  <c r="AG101" i="1"/>
  <c r="AG95" i="1"/>
  <c r="AT94" i="1"/>
  <c r="W30" i="1"/>
  <c r="AN101" i="1" l="1"/>
  <c r="AN95" i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<sst xmlns="http://schemas.openxmlformats.org/spreadsheetml/2006/main" count="3034" uniqueCount="207">
  <si>
    <t>Export Komplet</t>
  </si>
  <si>
    <t/>
  </si>
  <si>
    <t>2.0</t>
  </si>
  <si>
    <t>False</t>
  </si>
  <si>
    <t>{4276bb88-8cb5-490e-ae11-233a6bfaca37}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</si>
  <si>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</si>
  <si>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</si>
  <si>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</si>
  <si>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</si>
  <si>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</si>
  <si>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</si>
  <si>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</si>
  <si>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17433</t>
  </si>
  <si>
    <t>Stavba:</t>
  </si>
  <si>
    <t>Zemplínska Nová Ves - miestne komunikácie</t>
  </si>
  <si>
    <t>JKSO:</t>
  </si>
  <si>
    <t>KS:</t>
  </si>
  <si>
    <t>Miesto:</t>
  </si>
  <si>
    <t xml:space="preserve">Zemplínske Nova Ves </t>
  </si>
  <si>
    <t>Dátum:</t>
  </si>
  <si>
    <t>7. 3. 2024</t>
  </si>
  <si>
    <t>Objednávateľ:</t>
  </si>
  <si>
    <t>IČO:</t>
  </si>
  <si>
    <t>Obec Zemplínska Nová Ves</t>
  </si>
  <si>
    <t>IČ DPH:</t>
  </si>
  <si>
    <t>Zhotoviteľ:</t>
  </si>
  <si>
    <t xml:space="preserve"> 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</si>
  <si>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</si>
  <si>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</si>
  <si>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</si>
  <si>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</si>
  <si>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</si>
  <si>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</si>
  <si>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</si>
  <si>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</si>
  <si>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</si>
  <si>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</si>
  <si>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</si>
  <si>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</si>
  <si>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</si>
  <si>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</si>
  <si>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</si>
  <si>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</si>
  <si>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</si>
  <si>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</si>
  <si>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</si>
  <si>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</si>
  <si>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</si>
  <si>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</si>
  <si>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</si>
  <si>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</si>
  <si>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</si>
  <si>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</si>
  <si>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</si>
  <si>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</si>
  <si>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</si>
  <si>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</si>
  <si>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</si>
  <si>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</si>
  <si>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</si>
  <si>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</si>
  <si>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</si>
  <si>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</si>
  <si>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</si>
  <si>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</si>
  <si>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</si>
  <si>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</si>
  <si>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</si>
  <si>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</si>
  <si>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</si>
  <si>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</si>
  <si>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</si>
  <si>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</si>
  <si>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</si>
  <si>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</si>
  <si>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00</t>
  </si>
  <si>
    <t xml:space="preserve">časť Zemplínsky Klečenov </t>
  </si>
  <si>
    <t>STA</t>
  </si>
  <si>
    <t>1</t>
  </si>
  <si>
    <t>{f5eb9afb-f57b-4081-a721-425b77008501}</t>
  </si>
  <si>
    <t>/</t>
  </si>
  <si>
    <t>01</t>
  </si>
  <si>
    <t xml:space="preserve">Ulica Alejova </t>
  </si>
  <si>
    <t>Časť</t>
  </si>
  <si>
    <t>2</t>
  </si>
  <si>
    <t>{00d12926-91f3-4443-a7ca-5a7df77cd0d2}</t>
  </si>
  <si>
    <t>02</t>
  </si>
  <si>
    <t>Ulica Nová</t>
  </si>
  <si>
    <t>{b7b7ddf6-b99f-4ce7-80a7-269e4a205c4b}</t>
  </si>
  <si>
    <t>03</t>
  </si>
  <si>
    <t>Ulica Helmecka</t>
  </si>
  <si>
    <t>{18c76481-845c-495d-b759-db459441756c}</t>
  </si>
  <si>
    <t>04</t>
  </si>
  <si>
    <t>Ulica Tichá</t>
  </si>
  <si>
    <t>{a28653d7-57d4-4b5a-bbc0-5eb8b6f2de05}</t>
  </si>
  <si>
    <t>05</t>
  </si>
  <si>
    <t>Ulica Obchodná</t>
  </si>
  <si>
    <t>{d691ae9c-9855-4f14-b6b5-7440d0b06861}</t>
  </si>
  <si>
    <t xml:space="preserve">časť Úpor </t>
  </si>
  <si>
    <t>{2f382ce1-c79e-42cb-bc2f-cc09d3f56853}</t>
  </si>
  <si>
    <t>Ulica Záhradná</t>
  </si>
  <si>
    <t>{52cc07ea-10bc-427e-b195-8c5dc79e26a4}</t>
  </si>
  <si>
    <t xml:space="preserve">Ulica Hlavná </t>
  </si>
  <si>
    <t>{0c5ae447-3147-4f7d-8e9b-c64ae7573766}</t>
  </si>
  <si>
    <t>Ulica pri ŽSR</t>
  </si>
  <si>
    <t>{bf287367-d0ab-4b98-87a1-8718aa638324}</t>
  </si>
  <si>
    <t>Ulica za Humnom</t>
  </si>
  <si>
    <t>{150c2476-baca-4ffd-95b7-f35f4770e8d2}</t>
  </si>
  <si>
    <t>06</t>
  </si>
  <si>
    <t>Parkovisko pri Obchode</t>
  </si>
  <si>
    <t>{e27ad146-393d-4a66-a27f-f3ce59927e4b}</t>
  </si>
  <si>
    <t>07</t>
  </si>
  <si>
    <t xml:space="preserve">Ulica k Cintorínu </t>
  </si>
  <si>
    <t>{867a037c-eeaa-4a10-b003-2e137871e56f}</t>
  </si>
  <si>
    <t>08</t>
  </si>
  <si>
    <t xml:space="preserve">Ulica k Základnej škole </t>
  </si>
  <si>
    <t>{dab6df87-569a-472d-8073-4d4874502989}</t>
  </si>
  <si>
    <t>KRYCÍ LIST ROZPOČTU</t>
  </si>
  <si>
    <t>Objekt:</t>
  </si>
  <si>
    <t xml:space="preserve">00 - časť Zemplínsky Klečenov </t>
  </si>
  <si>
    <t>Časť:</t>
  </si>
  <si>
    <t xml:space="preserve">01 - Ulica Alejova 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</si>
  <si>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</si>
  <si>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</si>
  <si>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</si>
  <si>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</si>
  <si>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</si>
  <si>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</si>
  <si>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</si>
  <si>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</si>
  <si>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</si>
  <si>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</si>
  <si>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</si>
  <si>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</si>
  <si>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</si>
  <si>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</si>
  <si>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</si>
  <si>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</si>
  <si>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</si>
  <si>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</si>
  <si>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</si>
  <si>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</si>
  <si>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</si>
  <si>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</si>
  <si>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</si>
  <si>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</si>
  <si>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</si>
  <si>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</si>
  <si>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</si>
  <si>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113107141.S</t>
  </si>
  <si>
    <t>Odstránenie krytu v ploche do 200 m2 asfaltového, hr. vrstvy do 50 mm,  -0,12500t</t>
  </si>
  <si>
    <t>m2</t>
  </si>
  <si>
    <t>4</t>
  </si>
  <si>
    <t>819796711</t>
  </si>
  <si>
    <t>5</t>
  </si>
  <si>
    <t>Komunikácie</t>
  </si>
  <si>
    <t>572754112.S</t>
  </si>
  <si>
    <t>Vyrovnanie povrchu doterajších krytov asfaltovým betónom AC hr. nad 40 do 60 mm</t>
  </si>
  <si>
    <t>-1012528157</t>
  </si>
  <si>
    <t>3</t>
  </si>
  <si>
    <t>577144211.S</t>
  </si>
  <si>
    <t>Asfaltový betón vrstva obrusná AC 11 O v pruhu š. do 3 m z nemodifik. asfaltu tr. I, po zhutnení hr. 50 mm</t>
  </si>
  <si>
    <t>-818850742</t>
  </si>
  <si>
    <t>9</t>
  </si>
  <si>
    <t>Ostatné konštrukcie a práce-búranie</t>
  </si>
  <si>
    <t>919735111.S</t>
  </si>
  <si>
    <t>Rezanie existujúceho asfaltového krytu alebo podkladu hĺbky do 50 mm</t>
  </si>
  <si>
    <t>m</t>
  </si>
  <si>
    <t>137613517</t>
  </si>
  <si>
    <t>938909111.S</t>
  </si>
  <si>
    <t xml:space="preserve">Odstránenie blata, prachu alebo hlineného nánosu, z povrchu podkladu </t>
  </si>
  <si>
    <t>1194960969</t>
  </si>
  <si>
    <t>99</t>
  </si>
  <si>
    <t>Presun hmôt HSV</t>
  </si>
  <si>
    <t>6</t>
  </si>
  <si>
    <t>998225111.S</t>
  </si>
  <si>
    <t>Presun hmôt pre pozemnú komunikáciu a letisko s krytom asfaltovým akejkoľvek dĺžky objektu</t>
  </si>
  <si>
    <t>t</t>
  </si>
  <si>
    <t>-1480483386</t>
  </si>
  <si>
    <t>02 - Ulica Nová</t>
  </si>
  <si>
    <t>03 - Ulica Helmecka</t>
  </si>
  <si>
    <t>04 - Ulica Tichá</t>
  </si>
  <si>
    <t>05 - Ulica Obchodná</t>
  </si>
  <si>
    <t>1685902373</t>
  </si>
  <si>
    <t>-1621559392</t>
  </si>
  <si>
    <t>-1393071744</t>
  </si>
  <si>
    <t>-1731326292</t>
  </si>
  <si>
    <t>-654084378</t>
  </si>
  <si>
    <t>-1558082088</t>
  </si>
  <si>
    <t xml:space="preserve">01 - časť Úpor </t>
  </si>
  <si>
    <t>01 - Ulica Záhradná</t>
  </si>
  <si>
    <t>2072415940</t>
  </si>
  <si>
    <t>476317388</t>
  </si>
  <si>
    <t>-576440168</t>
  </si>
  <si>
    <t>577144411.S</t>
  </si>
  <si>
    <t>Asfaltový betón vrstva ložná AC 22 L v pruhu š. do 3 m z nemodifik. asfaltu tr. I, po zhutnení hr. 50 mm</t>
  </si>
  <si>
    <t>-159864544</t>
  </si>
  <si>
    <t>1989129759</t>
  </si>
  <si>
    <t>-71571334</t>
  </si>
  <si>
    <t>7</t>
  </si>
  <si>
    <t>1106891338</t>
  </si>
  <si>
    <t xml:space="preserve">02 - Ulica Hlavná </t>
  </si>
  <si>
    <t>03 - Ulica pri ŽSR</t>
  </si>
  <si>
    <t>04 - Ulica za Humnom</t>
  </si>
  <si>
    <t>06 - Parkovisko pri Obchode</t>
  </si>
  <si>
    <t xml:space="preserve">07 - Ulica k Cintorínu </t>
  </si>
  <si>
    <t xml:space="preserve">08 - Ulica k Základnej škole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</si>
</sst>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166" fontId="25" fillId="0" borderId="0" xfId="0" applyNumberFormat="1" applyFont="1" applyBorder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9" fillId="4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4" fontId="24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9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19" fillId="4" borderId="8" xfId="0" applyFont="1" applyFill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10"/>
  <sheetViews>
    <sheetView showGridLines="0" tabSelected="1" workbookViewId="0"/>
  </sheetViews>
  <sheetFormatPr defaultRowHeight="14.4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191" t="s">
        <v>5</v>
      </c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 t="s">
        <v>11</v>
      </c>
      <c r="K5" s="174" t="s">
        <v>12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R5" s="17"/>
      <c r="BS5" s="14" t="s">
        <v>6</v>
      </c>
    </row>
    <row r="6" spans="1:74" s="1" customFormat="1" ht="36.9" customHeight="1">
      <c r="B6" s="17"/>
      <c r="D6" s="22" t="s">
        <v>13</v>
      </c>
      <c r="K6" s="176" t="s">
        <v>14</v>
      </c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R6" s="17"/>
      <c r="BS6" s="14" t="s">
        <v>6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1" t="s">
        <v>20</v>
      </c>
      <c r="AR8" s="17"/>
      <c r="BS8" s="14" t="s">
        <v>6</v>
      </c>
    </row>
    <row r="9" spans="1:74" s="1" customFormat="1" ht="14.4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6</v>
      </c>
    </row>
    <row r="11" spans="1:74" s="1" customFormat="1" ht="18.45" customHeight="1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6</v>
      </c>
    </row>
    <row r="14" spans="1:74" ht="13.2">
      <c r="B14" s="17"/>
      <c r="E14" s="21" t="s">
        <v>26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27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45" customHeight="1">
      <c r="B17" s="17"/>
      <c r="E17" s="21" t="s">
        <v>26</v>
      </c>
      <c r="AK17" s="23" t="s">
        <v>24</v>
      </c>
      <c r="AN17" s="21" t="s">
        <v>1</v>
      </c>
      <c r="AR17" s="17"/>
      <c r="BS17" s="14" t="s">
        <v>28</v>
      </c>
    </row>
    <row r="18" spans="1:71" s="1" customFormat="1" ht="6.9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29</v>
      </c>
      <c r="AK19" s="23" t="s">
        <v>22</v>
      </c>
      <c r="AN19" s="21" t="s">
        <v>1</v>
      </c>
      <c r="AR19" s="17"/>
      <c r="BS19" s="14" t="s">
        <v>6</v>
      </c>
    </row>
    <row r="20" spans="1:71" s="1" customFormat="1" ht="18.45" customHeight="1">
      <c r="B20" s="17"/>
      <c r="E20" s="21" t="s">
        <v>26</v>
      </c>
      <c r="AK20" s="23" t="s">
        <v>24</v>
      </c>
      <c r="AN20" s="21" t="s">
        <v>1</v>
      </c>
      <c r="AR20" s="17"/>
      <c r="BS20" s="14" t="s">
        <v>28</v>
      </c>
    </row>
    <row r="21" spans="1:71" s="1" customFormat="1" ht="6.9" customHeight="1">
      <c r="B21" s="17"/>
      <c r="AR21" s="17"/>
    </row>
    <row r="22" spans="1:71" s="1" customFormat="1" ht="12" customHeight="1">
      <c r="B22" s="17"/>
      <c r="D22" s="23" t="s">
        <v>30</v>
      </c>
      <c r="AR22" s="17"/>
    </row>
    <row r="23" spans="1:71" s="1" customFormat="1" ht="16.5" customHeight="1">
      <c r="B23" s="17"/>
      <c r="E23" s="177" t="s">
        <v>1</v>
      </c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R23" s="17"/>
    </row>
    <row r="24" spans="1:71" s="1" customFormat="1" ht="6.9" customHeight="1">
      <c r="B24" s="17"/>
      <c r="AR24" s="17"/>
    </row>
    <row r="25" spans="1:71" s="1" customFormat="1" ht="6.9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5" customHeight="1">
      <c r="A26" s="26"/>
      <c r="B26" s="27"/>
      <c r="C26" s="26"/>
      <c r="D26" s="28" t="s">
        <v>31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78">
        <f>ROUND(AG94,2)</f>
        <v>376425.39</v>
      </c>
      <c r="AL26" s="179"/>
      <c r="AM26" s="179"/>
      <c r="AN26" s="179"/>
      <c r="AO26" s="179"/>
      <c r="AP26" s="26"/>
      <c r="AQ26" s="26"/>
      <c r="AR26" s="27"/>
      <c r="BE26" s="26"/>
    </row>
    <row r="27" spans="1:7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3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80" t="s">
        <v>32</v>
      </c>
      <c r="M28" s="180"/>
      <c r="N28" s="180"/>
      <c r="O28" s="180"/>
      <c r="P28" s="180"/>
      <c r="Q28" s="26"/>
      <c r="R28" s="26"/>
      <c r="S28" s="26"/>
      <c r="T28" s="26"/>
      <c r="U28" s="26"/>
      <c r="V28" s="26"/>
      <c r="W28" s="180" t="s">
        <v>33</v>
      </c>
      <c r="X28" s="180"/>
      <c r="Y28" s="180"/>
      <c r="Z28" s="180"/>
      <c r="AA28" s="180"/>
      <c r="AB28" s="180"/>
      <c r="AC28" s="180"/>
      <c r="AD28" s="180"/>
      <c r="AE28" s="180"/>
      <c r="AF28" s="26"/>
      <c r="AG28" s="26"/>
      <c r="AH28" s="26"/>
      <c r="AI28" s="26"/>
      <c r="AJ28" s="26"/>
      <c r="AK28" s="180" t="s">
        <v>34</v>
      </c>
      <c r="AL28" s="180"/>
      <c r="AM28" s="180"/>
      <c r="AN28" s="180"/>
      <c r="AO28" s="180"/>
      <c r="AP28" s="26"/>
      <c r="AQ28" s="26"/>
      <c r="AR28" s="27"/>
      <c r="BE28" s="26"/>
    </row>
    <row r="29" spans="1:71" s="3" customFormat="1" ht="14.4" customHeight="1">
      <c r="B29" s="31"/>
      <c r="D29" s="23" t="s">
        <v>35</v>
      </c>
      <c r="F29" s="32" t="s">
        <v>36</v>
      </c>
      <c r="L29" s="183">
        <v>0.2</v>
      </c>
      <c r="M29" s="182"/>
      <c r="N29" s="182"/>
      <c r="O29" s="182"/>
      <c r="P29" s="182"/>
      <c r="Q29" s="33"/>
      <c r="R29" s="33"/>
      <c r="S29" s="33"/>
      <c r="T29" s="33"/>
      <c r="U29" s="33"/>
      <c r="V29" s="33"/>
      <c r="W29" s="181">
        <f>ROUND(AZ94, 2)</f>
        <v>0</v>
      </c>
      <c r="X29" s="182"/>
      <c r="Y29" s="182"/>
      <c r="Z29" s="182"/>
      <c r="AA29" s="182"/>
      <c r="AB29" s="182"/>
      <c r="AC29" s="182"/>
      <c r="AD29" s="182"/>
      <c r="AE29" s="182"/>
      <c r="AF29" s="33"/>
      <c r="AG29" s="33"/>
      <c r="AH29" s="33"/>
      <c r="AI29" s="33"/>
      <c r="AJ29" s="33"/>
      <c r="AK29" s="181">
        <f>ROUND(AV94, 2)</f>
        <v>0</v>
      </c>
      <c r="AL29" s="182"/>
      <c r="AM29" s="182"/>
      <c r="AN29" s="182"/>
      <c r="AO29" s="182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" customHeight="1">
      <c r="B30" s="31"/>
      <c r="F30" s="32" t="s">
        <v>37</v>
      </c>
      <c r="L30" s="186">
        <v>0.2</v>
      </c>
      <c r="M30" s="185"/>
      <c r="N30" s="185"/>
      <c r="O30" s="185"/>
      <c r="P30" s="185"/>
      <c r="W30" s="184">
        <f>ROUND(BA94, 2)</f>
        <v>376425.39</v>
      </c>
      <c r="X30" s="185"/>
      <c r="Y30" s="185"/>
      <c r="Z30" s="185"/>
      <c r="AA30" s="185"/>
      <c r="AB30" s="185"/>
      <c r="AC30" s="185"/>
      <c r="AD30" s="185"/>
      <c r="AE30" s="185"/>
      <c r="AK30" s="184">
        <f>ROUND(AW94, 2)</f>
        <v>75285.08</v>
      </c>
      <c r="AL30" s="185"/>
      <c r="AM30" s="185"/>
      <c r="AN30" s="185"/>
      <c r="AO30" s="185"/>
      <c r="AR30" s="31"/>
    </row>
    <row r="31" spans="1:71" s="3" customFormat="1" ht="14.4" hidden="1" customHeight="1">
      <c r="B31" s="31"/>
      <c r="F31" s="23" t="s">
        <v>38</v>
      </c>
      <c r="L31" s="186">
        <v>0.2</v>
      </c>
      <c r="M31" s="185"/>
      <c r="N31" s="185"/>
      <c r="O31" s="185"/>
      <c r="P31" s="185"/>
      <c r="W31" s="184">
        <f>ROUND(BB94, 2)</f>
        <v>0</v>
      </c>
      <c r="X31" s="185"/>
      <c r="Y31" s="185"/>
      <c r="Z31" s="185"/>
      <c r="AA31" s="185"/>
      <c r="AB31" s="185"/>
      <c r="AC31" s="185"/>
      <c r="AD31" s="185"/>
      <c r="AE31" s="185"/>
      <c r="AK31" s="184">
        <v>0</v>
      </c>
      <c r="AL31" s="185"/>
      <c r="AM31" s="185"/>
      <c r="AN31" s="185"/>
      <c r="AO31" s="185"/>
      <c r="AR31" s="31"/>
    </row>
    <row r="32" spans="1:71" s="3" customFormat="1" ht="14.4" hidden="1" customHeight="1">
      <c r="B32" s="31"/>
      <c r="F32" s="23" t="s">
        <v>39</v>
      </c>
      <c r="L32" s="186">
        <v>0.2</v>
      </c>
      <c r="M32" s="185"/>
      <c r="N32" s="185"/>
      <c r="O32" s="185"/>
      <c r="P32" s="185"/>
      <c r="W32" s="184">
        <f>ROUND(BC94, 2)</f>
        <v>0</v>
      </c>
      <c r="X32" s="185"/>
      <c r="Y32" s="185"/>
      <c r="Z32" s="185"/>
      <c r="AA32" s="185"/>
      <c r="AB32" s="185"/>
      <c r="AC32" s="185"/>
      <c r="AD32" s="185"/>
      <c r="AE32" s="185"/>
      <c r="AK32" s="184">
        <v>0</v>
      </c>
      <c r="AL32" s="185"/>
      <c r="AM32" s="185"/>
      <c r="AN32" s="185"/>
      <c r="AO32" s="185"/>
      <c r="AR32" s="31"/>
    </row>
    <row r="33" spans="1:57" s="3" customFormat="1" ht="14.4" hidden="1" customHeight="1">
      <c r="B33" s="31"/>
      <c r="F33" s="32" t="s">
        <v>40</v>
      </c>
      <c r="L33" s="183">
        <v>0</v>
      </c>
      <c r="M33" s="182"/>
      <c r="N33" s="182"/>
      <c r="O33" s="182"/>
      <c r="P33" s="182"/>
      <c r="Q33" s="33"/>
      <c r="R33" s="33"/>
      <c r="S33" s="33"/>
      <c r="T33" s="33"/>
      <c r="U33" s="33"/>
      <c r="V33" s="33"/>
      <c r="W33" s="181">
        <f>ROUND(BD94, 2)</f>
        <v>0</v>
      </c>
      <c r="X33" s="182"/>
      <c r="Y33" s="182"/>
      <c r="Z33" s="182"/>
      <c r="AA33" s="182"/>
      <c r="AB33" s="182"/>
      <c r="AC33" s="182"/>
      <c r="AD33" s="182"/>
      <c r="AE33" s="182"/>
      <c r="AF33" s="33"/>
      <c r="AG33" s="33"/>
      <c r="AH33" s="33"/>
      <c r="AI33" s="33"/>
      <c r="AJ33" s="33"/>
      <c r="AK33" s="181">
        <v>0</v>
      </c>
      <c r="AL33" s="182"/>
      <c r="AM33" s="182"/>
      <c r="AN33" s="182"/>
      <c r="AO33" s="182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5" customHeight="1">
      <c r="A35" s="26"/>
      <c r="B35" s="27"/>
      <c r="C35" s="35"/>
      <c r="D35" s="36" t="s">
        <v>41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42</v>
      </c>
      <c r="U35" s="37"/>
      <c r="V35" s="37"/>
      <c r="W35" s="37"/>
      <c r="X35" s="190" t="s">
        <v>43</v>
      </c>
      <c r="Y35" s="188"/>
      <c r="Z35" s="188"/>
      <c r="AA35" s="188"/>
      <c r="AB35" s="188"/>
      <c r="AC35" s="37"/>
      <c r="AD35" s="37"/>
      <c r="AE35" s="37"/>
      <c r="AF35" s="37"/>
      <c r="AG35" s="37"/>
      <c r="AH35" s="37"/>
      <c r="AI35" s="37"/>
      <c r="AJ35" s="37"/>
      <c r="AK35" s="187">
        <f>SUM(AK26:AK33)</f>
        <v>451710.47000000003</v>
      </c>
      <c r="AL35" s="188"/>
      <c r="AM35" s="188"/>
      <c r="AN35" s="188"/>
      <c r="AO35" s="189"/>
      <c r="AP35" s="35"/>
      <c r="AQ35" s="35"/>
      <c r="AR35" s="27"/>
      <c r="BE35" s="26"/>
    </row>
    <row r="36" spans="1:57" s="2" customFormat="1" ht="6.9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9"/>
      <c r="D49" s="40" t="s">
        <v>44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45</v>
      </c>
      <c r="AI49" s="41"/>
      <c r="AJ49" s="41"/>
      <c r="AK49" s="41"/>
      <c r="AL49" s="41"/>
      <c r="AM49" s="41"/>
      <c r="AN49" s="41"/>
      <c r="AO49" s="41"/>
      <c r="AR49" s="39"/>
    </row>
    <row r="50" spans="1:57" ht="10.199999999999999">
      <c r="B50" s="17"/>
      <c r="AR50" s="17"/>
    </row>
    <row r="51" spans="1:57" ht="10.199999999999999">
      <c r="B51" s="17"/>
      <c r="AR51" s="17"/>
    </row>
    <row r="52" spans="1:57" ht="10.199999999999999">
      <c r="B52" s="17"/>
      <c r="AR52" s="17"/>
    </row>
    <row r="53" spans="1:57" ht="10.199999999999999">
      <c r="B53" s="17"/>
      <c r="AR53" s="17"/>
    </row>
    <row r="54" spans="1:57" ht="10.199999999999999">
      <c r="B54" s="17"/>
      <c r="AR54" s="17"/>
    </row>
    <row r="55" spans="1:57" ht="10.199999999999999">
      <c r="B55" s="17"/>
      <c r="AR55" s="17"/>
    </row>
    <row r="56" spans="1:57" ht="10.199999999999999">
      <c r="B56" s="17"/>
      <c r="AR56" s="17"/>
    </row>
    <row r="57" spans="1:57" ht="10.199999999999999">
      <c r="B57" s="17"/>
      <c r="AR57" s="17"/>
    </row>
    <row r="58" spans="1:57" ht="10.199999999999999">
      <c r="B58" s="17"/>
      <c r="AR58" s="17"/>
    </row>
    <row r="59" spans="1:57" ht="10.199999999999999">
      <c r="B59" s="17"/>
      <c r="AR59" s="17"/>
    </row>
    <row r="60" spans="1:57" s="2" customFormat="1" ht="13.2">
      <c r="A60" s="26"/>
      <c r="B60" s="27"/>
      <c r="C60" s="26"/>
      <c r="D60" s="42" t="s">
        <v>46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47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46</v>
      </c>
      <c r="AI60" s="29"/>
      <c r="AJ60" s="29"/>
      <c r="AK60" s="29"/>
      <c r="AL60" s="29"/>
      <c r="AM60" s="42" t="s">
        <v>47</v>
      </c>
      <c r="AN60" s="29"/>
      <c r="AO60" s="29"/>
      <c r="AP60" s="26"/>
      <c r="AQ60" s="26"/>
      <c r="AR60" s="27"/>
      <c r="BE60" s="26"/>
    </row>
    <row r="61" spans="1:57" ht="10.199999999999999">
      <c r="B61" s="17"/>
      <c r="AR61" s="17"/>
    </row>
    <row r="62" spans="1:57" ht="10.199999999999999">
      <c r="B62" s="17"/>
      <c r="AR62" s="17"/>
    </row>
    <row r="63" spans="1:57" ht="10.199999999999999">
      <c r="B63" s="17"/>
      <c r="AR63" s="17"/>
    </row>
    <row r="64" spans="1:57" s="2" customFormat="1" ht="13.2">
      <c r="A64" s="26"/>
      <c r="B64" s="27"/>
      <c r="C64" s="26"/>
      <c r="D64" s="40" t="s">
        <v>48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49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 ht="10.199999999999999">
      <c r="B65" s="17"/>
      <c r="AR65" s="17"/>
    </row>
    <row r="66" spans="1:57" ht="10.199999999999999">
      <c r="B66" s="17"/>
      <c r="AR66" s="17"/>
    </row>
    <row r="67" spans="1:57" ht="10.199999999999999">
      <c r="B67" s="17"/>
      <c r="AR67" s="17"/>
    </row>
    <row r="68" spans="1:57" ht="10.199999999999999">
      <c r="B68" s="17"/>
      <c r="AR68" s="17"/>
    </row>
    <row r="69" spans="1:57" ht="10.199999999999999">
      <c r="B69" s="17"/>
      <c r="AR69" s="17"/>
    </row>
    <row r="70" spans="1:57" ht="10.199999999999999">
      <c r="B70" s="17"/>
      <c r="AR70" s="17"/>
    </row>
    <row r="71" spans="1:57" ht="10.199999999999999">
      <c r="B71" s="17"/>
      <c r="AR71" s="17"/>
    </row>
    <row r="72" spans="1:57" ht="10.199999999999999">
      <c r="B72" s="17"/>
      <c r="AR72" s="17"/>
    </row>
    <row r="73" spans="1:57" ht="10.199999999999999">
      <c r="B73" s="17"/>
      <c r="AR73" s="17"/>
    </row>
    <row r="74" spans="1:57" ht="10.199999999999999">
      <c r="B74" s="17"/>
      <c r="AR74" s="17"/>
    </row>
    <row r="75" spans="1:57" s="2" customFormat="1" ht="13.2">
      <c r="A75" s="26"/>
      <c r="B75" s="27"/>
      <c r="C75" s="26"/>
      <c r="D75" s="42" t="s">
        <v>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47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46</v>
      </c>
      <c r="AI75" s="29"/>
      <c r="AJ75" s="29"/>
      <c r="AK75" s="29"/>
      <c r="AL75" s="29"/>
      <c r="AM75" s="42" t="s">
        <v>47</v>
      </c>
      <c r="AN75" s="29"/>
      <c r="AO75" s="29"/>
      <c r="AP75" s="26"/>
      <c r="AQ75" s="26"/>
      <c r="AR75" s="27"/>
      <c r="BE75" s="26"/>
    </row>
    <row r="76" spans="1:57" s="2" customFormat="1" ht="10.199999999999999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" customHeight="1">
      <c r="A82" s="26"/>
      <c r="B82" s="27"/>
      <c r="C82" s="18" t="s">
        <v>50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8"/>
      <c r="C84" s="23" t="s">
        <v>11</v>
      </c>
      <c r="L84" s="4" t="str">
        <f>K5</f>
        <v>17433</v>
      </c>
      <c r="AR84" s="48"/>
    </row>
    <row r="85" spans="1:91" s="5" customFormat="1" ht="36.9" customHeight="1">
      <c r="B85" s="49"/>
      <c r="C85" s="50" t="s">
        <v>13</v>
      </c>
      <c r="L85" s="172" t="str">
        <f>K6</f>
        <v>Zemplínska Nová Ves - miestne komunikácie</v>
      </c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  <c r="AA85" s="173"/>
      <c r="AB85" s="173"/>
      <c r="AC85" s="173"/>
      <c r="AD85" s="173"/>
      <c r="AE85" s="173"/>
      <c r="AF85" s="173"/>
      <c r="AG85" s="173"/>
      <c r="AH85" s="173"/>
      <c r="AI85" s="173"/>
      <c r="AJ85" s="173"/>
      <c r="AR85" s="49"/>
    </row>
    <row r="86" spans="1:91" s="2" customFormat="1" ht="6.9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Zemplínske Nova Ves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197" t="str">
        <f>IF(AN8= "","",AN8)</f>
        <v>7. 3. 2024</v>
      </c>
      <c r="AN87" s="197"/>
      <c r="AO87" s="26"/>
      <c r="AP87" s="26"/>
      <c r="AQ87" s="26"/>
      <c r="AR87" s="27"/>
      <c r="BE87" s="26"/>
    </row>
    <row r="88" spans="1:91" s="2" customFormat="1" ht="6.9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Obec Zemplínska Nová Ves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27</v>
      </c>
      <c r="AJ89" s="26"/>
      <c r="AK89" s="26"/>
      <c r="AL89" s="26"/>
      <c r="AM89" s="198" t="str">
        <f>IF(E17="","",E17)</f>
        <v xml:space="preserve"> </v>
      </c>
      <c r="AN89" s="199"/>
      <c r="AO89" s="199"/>
      <c r="AP89" s="199"/>
      <c r="AQ89" s="26"/>
      <c r="AR89" s="27"/>
      <c r="AS89" s="202" t="s">
        <v>51</v>
      </c>
      <c r="AT89" s="203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15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29</v>
      </c>
      <c r="AJ90" s="26"/>
      <c r="AK90" s="26"/>
      <c r="AL90" s="26"/>
      <c r="AM90" s="198" t="str">
        <f>IF(E20="","",E20)</f>
        <v xml:space="preserve"> </v>
      </c>
      <c r="AN90" s="199"/>
      <c r="AO90" s="199"/>
      <c r="AP90" s="199"/>
      <c r="AQ90" s="26"/>
      <c r="AR90" s="27"/>
      <c r="AS90" s="204"/>
      <c r="AT90" s="205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8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204"/>
      <c r="AT91" s="205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>
      <c r="A92" s="26"/>
      <c r="B92" s="27"/>
      <c r="C92" s="167" t="s">
        <v>52</v>
      </c>
      <c r="D92" s="168"/>
      <c r="E92" s="168"/>
      <c r="F92" s="168"/>
      <c r="G92" s="168"/>
      <c r="H92" s="57"/>
      <c r="I92" s="171" t="s">
        <v>53</v>
      </c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96" t="s">
        <v>54</v>
      </c>
      <c r="AH92" s="168"/>
      <c r="AI92" s="168"/>
      <c r="AJ92" s="168"/>
      <c r="AK92" s="168"/>
      <c r="AL92" s="168"/>
      <c r="AM92" s="168"/>
      <c r="AN92" s="171" t="s">
        <v>55</v>
      </c>
      <c r="AO92" s="168"/>
      <c r="AP92" s="201"/>
      <c r="AQ92" s="58" t="s">
        <v>56</v>
      </c>
      <c r="AR92" s="27"/>
      <c r="AS92" s="59" t="s">
        <v>57</v>
      </c>
      <c r="AT92" s="60" t="s">
        <v>58</v>
      </c>
      <c r="AU92" s="60" t="s">
        <v>59</v>
      </c>
      <c r="AV92" s="60" t="s">
        <v>60</v>
      </c>
      <c r="AW92" s="60" t="s">
        <v>61</v>
      </c>
      <c r="AX92" s="60" t="s">
        <v>62</v>
      </c>
      <c r="AY92" s="60" t="s">
        <v>63</v>
      </c>
      <c r="AZ92" s="60" t="s">
        <v>64</v>
      </c>
      <c r="BA92" s="60" t="s">
        <v>65</v>
      </c>
      <c r="BB92" s="60" t="s">
        <v>66</v>
      </c>
      <c r="BC92" s="60" t="s">
        <v>67</v>
      </c>
      <c r="BD92" s="61" t="s">
        <v>68</v>
      </c>
      <c r="BE92" s="26"/>
    </row>
    <row r="93" spans="1:91" s="2" customFormat="1" ht="10.8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" customHeight="1">
      <c r="B94" s="65"/>
      <c r="C94" s="66" t="s">
        <v>69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06">
        <f>ROUND(AG95+AG101,2)</f>
        <v>376425.39</v>
      </c>
      <c r="AH94" s="206"/>
      <c r="AI94" s="206"/>
      <c r="AJ94" s="206"/>
      <c r="AK94" s="206"/>
      <c r="AL94" s="206"/>
      <c r="AM94" s="206"/>
      <c r="AN94" s="207">
        <f t="shared" ref="AN94:AN108" si="0">SUM(AG94,AT94)</f>
        <v>451710.47000000003</v>
      </c>
      <c r="AO94" s="207"/>
      <c r="AP94" s="207"/>
      <c r="AQ94" s="69" t="s">
        <v>1</v>
      </c>
      <c r="AR94" s="65"/>
      <c r="AS94" s="70">
        <f>ROUND(AS95+AS101,2)</f>
        <v>0</v>
      </c>
      <c r="AT94" s="71">
        <f t="shared" ref="AT94:AT108" si="1">ROUND(SUM(AV94:AW94),2)</f>
        <v>75285.08</v>
      </c>
      <c r="AU94" s="72">
        <f>ROUND(AU95+AU101,5)</f>
        <v>1869.8045999999999</v>
      </c>
      <c r="AV94" s="71">
        <f>ROUND(AZ94*L29,2)</f>
        <v>0</v>
      </c>
      <c r="AW94" s="71">
        <f>ROUND(BA94*L30,2)</f>
        <v>75285.08</v>
      </c>
      <c r="AX94" s="71">
        <f>ROUND(BB94*L29,2)</f>
        <v>0</v>
      </c>
      <c r="AY94" s="71">
        <f>ROUND(BC94*L30,2)</f>
        <v>0</v>
      </c>
      <c r="AZ94" s="71">
        <f>ROUND(AZ95+AZ101,2)</f>
        <v>0</v>
      </c>
      <c r="BA94" s="71">
        <f>ROUND(BA95+BA101,2)</f>
        <v>376425.39</v>
      </c>
      <c r="BB94" s="71">
        <f>ROUND(BB95+BB101,2)</f>
        <v>0</v>
      </c>
      <c r="BC94" s="71">
        <f>ROUND(BC95+BC101,2)</f>
        <v>0</v>
      </c>
      <c r="BD94" s="73">
        <f>ROUND(BD95+BD101,2)</f>
        <v>0</v>
      </c>
      <c r="BS94" s="74" t="s">
        <v>70</v>
      </c>
      <c r="BT94" s="74" t="s">
        <v>71</v>
      </c>
      <c r="BU94" s="75" t="s">
        <v>72</v>
      </c>
      <c r="BV94" s="74" t="s">
        <v>73</v>
      </c>
      <c r="BW94" s="74" t="s">
        <v>4</v>
      </c>
      <c r="BX94" s="74" t="s">
        <v>74</v>
      </c>
      <c r="CL94" s="74" t="s">
        <v>1</v>
      </c>
    </row>
    <row r="95" spans="1:91" s="7" customFormat="1" ht="16.5" customHeight="1">
      <c r="B95" s="76"/>
      <c r="C95" s="77"/>
      <c r="D95" s="169" t="s">
        <v>75</v>
      </c>
      <c r="E95" s="169"/>
      <c r="F95" s="169"/>
      <c r="G95" s="169"/>
      <c r="H95" s="169"/>
      <c r="I95" s="78"/>
      <c r="J95" s="169" t="s">
        <v>76</v>
      </c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92">
        <f>ROUND(SUM(AG96:AG100),2)</f>
        <v>115436.31</v>
      </c>
      <c r="AH95" s="193"/>
      <c r="AI95" s="193"/>
      <c r="AJ95" s="193"/>
      <c r="AK95" s="193"/>
      <c r="AL95" s="193"/>
      <c r="AM95" s="193"/>
      <c r="AN95" s="200">
        <f t="shared" si="0"/>
        <v>138523.57</v>
      </c>
      <c r="AO95" s="193"/>
      <c r="AP95" s="193"/>
      <c r="AQ95" s="79" t="s">
        <v>77</v>
      </c>
      <c r="AR95" s="76"/>
      <c r="AS95" s="80">
        <f>ROUND(SUM(AS96:AS100),2)</f>
        <v>0</v>
      </c>
      <c r="AT95" s="81">
        <f t="shared" si="1"/>
        <v>23087.26</v>
      </c>
      <c r="AU95" s="82">
        <f>ROUND(SUM(AU96:AU100),5)</f>
        <v>587.14484000000004</v>
      </c>
      <c r="AV95" s="81">
        <f>ROUND(AZ95*L29,2)</f>
        <v>0</v>
      </c>
      <c r="AW95" s="81">
        <f>ROUND(BA95*L30,2)</f>
        <v>23087.26</v>
      </c>
      <c r="AX95" s="81">
        <f>ROUND(BB95*L29,2)</f>
        <v>0</v>
      </c>
      <c r="AY95" s="81">
        <f>ROUND(BC95*L30,2)</f>
        <v>0</v>
      </c>
      <c r="AZ95" s="81">
        <f>ROUND(SUM(AZ96:AZ100),2)</f>
        <v>0</v>
      </c>
      <c r="BA95" s="81">
        <f>ROUND(SUM(BA96:BA100),2)</f>
        <v>115436.31</v>
      </c>
      <c r="BB95" s="81">
        <f>ROUND(SUM(BB96:BB100),2)</f>
        <v>0</v>
      </c>
      <c r="BC95" s="81">
        <f>ROUND(SUM(BC96:BC100),2)</f>
        <v>0</v>
      </c>
      <c r="BD95" s="83">
        <f>ROUND(SUM(BD96:BD100),2)</f>
        <v>0</v>
      </c>
      <c r="BS95" s="84" t="s">
        <v>70</v>
      </c>
      <c r="BT95" s="84" t="s">
        <v>78</v>
      </c>
      <c r="BU95" s="84" t="s">
        <v>72</v>
      </c>
      <c r="BV95" s="84" t="s">
        <v>73</v>
      </c>
      <c r="BW95" s="84" t="s">
        <v>79</v>
      </c>
      <c r="BX95" s="84" t="s">
        <v>4</v>
      </c>
      <c r="CL95" s="84" t="s">
        <v>1</v>
      </c>
      <c r="CM95" s="84" t="s">
        <v>71</v>
      </c>
    </row>
    <row r="96" spans="1:91" s="4" customFormat="1" ht="16.5" customHeight="1">
      <c r="A96" s="85" t="s">
        <v>80</v>
      </c>
      <c r="B96" s="48"/>
      <c r="C96" s="10"/>
      <c r="D96" s="10"/>
      <c r="E96" s="170" t="s">
        <v>81</v>
      </c>
      <c r="F96" s="170"/>
      <c r="G96" s="170"/>
      <c r="H96" s="170"/>
      <c r="I96" s="170"/>
      <c r="J96" s="10"/>
      <c r="K96" s="170" t="s">
        <v>82</v>
      </c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94">
        <f>'01 - Ulica Alejova '!J32</f>
        <v>4197.63</v>
      </c>
      <c r="AH96" s="195"/>
      <c r="AI96" s="195"/>
      <c r="AJ96" s="195"/>
      <c r="AK96" s="195"/>
      <c r="AL96" s="195"/>
      <c r="AM96" s="195"/>
      <c r="AN96" s="194">
        <f t="shared" si="0"/>
        <v>5037.16</v>
      </c>
      <c r="AO96" s="195"/>
      <c r="AP96" s="195"/>
      <c r="AQ96" s="86" t="s">
        <v>83</v>
      </c>
      <c r="AR96" s="48"/>
      <c r="AS96" s="87">
        <v>0</v>
      </c>
      <c r="AT96" s="88">
        <f t="shared" si="1"/>
        <v>839.53</v>
      </c>
      <c r="AU96" s="89">
        <f>'01 - Ulica Alejova '!P125</f>
        <v>27.327540000000003</v>
      </c>
      <c r="AV96" s="88">
        <f>'01 - Ulica Alejova '!J35</f>
        <v>0</v>
      </c>
      <c r="AW96" s="88">
        <f>'01 - Ulica Alejova '!J36</f>
        <v>839.53</v>
      </c>
      <c r="AX96" s="88">
        <f>'01 - Ulica Alejova '!J37</f>
        <v>0</v>
      </c>
      <c r="AY96" s="88">
        <f>'01 - Ulica Alejova '!J38</f>
        <v>0</v>
      </c>
      <c r="AZ96" s="88">
        <f>'01 - Ulica Alejova '!F35</f>
        <v>0</v>
      </c>
      <c r="BA96" s="88">
        <f>'01 - Ulica Alejova '!F36</f>
        <v>4197.63</v>
      </c>
      <c r="BB96" s="88">
        <f>'01 - Ulica Alejova '!F37</f>
        <v>0</v>
      </c>
      <c r="BC96" s="88">
        <f>'01 - Ulica Alejova '!F38</f>
        <v>0</v>
      </c>
      <c r="BD96" s="90">
        <f>'01 - Ulica Alejova '!F39</f>
        <v>0</v>
      </c>
      <c r="BT96" s="21" t="s">
        <v>84</v>
      </c>
      <c r="BV96" s="21" t="s">
        <v>73</v>
      </c>
      <c r="BW96" s="21" t="s">
        <v>85</v>
      </c>
      <c r="BX96" s="21" t="s">
        <v>79</v>
      </c>
      <c r="CL96" s="21" t="s">
        <v>1</v>
      </c>
    </row>
    <row r="97" spans="1:91" s="4" customFormat="1" ht="16.5" customHeight="1">
      <c r="A97" s="85" t="s">
        <v>80</v>
      </c>
      <c r="B97" s="48"/>
      <c r="C97" s="10"/>
      <c r="D97" s="10"/>
      <c r="E97" s="170" t="s">
        <v>86</v>
      </c>
      <c r="F97" s="170"/>
      <c r="G97" s="170"/>
      <c r="H97" s="170"/>
      <c r="I97" s="170"/>
      <c r="J97" s="10"/>
      <c r="K97" s="170" t="s">
        <v>87</v>
      </c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94">
        <f>'02 - Ulica Nová'!J32</f>
        <v>42645.94</v>
      </c>
      <c r="AH97" s="195"/>
      <c r="AI97" s="195"/>
      <c r="AJ97" s="195"/>
      <c r="AK97" s="195"/>
      <c r="AL97" s="195"/>
      <c r="AM97" s="195"/>
      <c r="AN97" s="194">
        <f t="shared" si="0"/>
        <v>51175.130000000005</v>
      </c>
      <c r="AO97" s="195"/>
      <c r="AP97" s="195"/>
      <c r="AQ97" s="86" t="s">
        <v>83</v>
      </c>
      <c r="AR97" s="48"/>
      <c r="AS97" s="87">
        <v>0</v>
      </c>
      <c r="AT97" s="88">
        <f t="shared" si="1"/>
        <v>8529.19</v>
      </c>
      <c r="AU97" s="89">
        <f>'02 - Ulica Nová'!P125</f>
        <v>209.75032000000002</v>
      </c>
      <c r="AV97" s="88">
        <f>'02 - Ulica Nová'!J35</f>
        <v>0</v>
      </c>
      <c r="AW97" s="88">
        <f>'02 - Ulica Nová'!J36</f>
        <v>8529.19</v>
      </c>
      <c r="AX97" s="88">
        <f>'02 - Ulica Nová'!J37</f>
        <v>0</v>
      </c>
      <c r="AY97" s="88">
        <f>'02 - Ulica Nová'!J38</f>
        <v>0</v>
      </c>
      <c r="AZ97" s="88">
        <f>'02 - Ulica Nová'!F35</f>
        <v>0</v>
      </c>
      <c r="BA97" s="88">
        <f>'02 - Ulica Nová'!F36</f>
        <v>42645.94</v>
      </c>
      <c r="BB97" s="88">
        <f>'02 - Ulica Nová'!F37</f>
        <v>0</v>
      </c>
      <c r="BC97" s="88">
        <f>'02 - Ulica Nová'!F38</f>
        <v>0</v>
      </c>
      <c r="BD97" s="90">
        <f>'02 - Ulica Nová'!F39</f>
        <v>0</v>
      </c>
      <c r="BT97" s="21" t="s">
        <v>84</v>
      </c>
      <c r="BV97" s="21" t="s">
        <v>73</v>
      </c>
      <c r="BW97" s="21" t="s">
        <v>88</v>
      </c>
      <c r="BX97" s="21" t="s">
        <v>79</v>
      </c>
      <c r="CL97" s="21" t="s">
        <v>1</v>
      </c>
    </row>
    <row r="98" spans="1:91" s="4" customFormat="1" ht="16.5" customHeight="1">
      <c r="A98" s="85" t="s">
        <v>80</v>
      </c>
      <c r="B98" s="48"/>
      <c r="C98" s="10"/>
      <c r="D98" s="10"/>
      <c r="E98" s="170" t="s">
        <v>89</v>
      </c>
      <c r="F98" s="170"/>
      <c r="G98" s="170"/>
      <c r="H98" s="170"/>
      <c r="I98" s="170"/>
      <c r="J98" s="10"/>
      <c r="K98" s="170" t="s">
        <v>90</v>
      </c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94">
        <f>'03 - Ulica Helmecka'!J32</f>
        <v>22034.58</v>
      </c>
      <c r="AH98" s="195"/>
      <c r="AI98" s="195"/>
      <c r="AJ98" s="195"/>
      <c r="AK98" s="195"/>
      <c r="AL98" s="195"/>
      <c r="AM98" s="195"/>
      <c r="AN98" s="194">
        <f t="shared" si="0"/>
        <v>26441.5</v>
      </c>
      <c r="AO98" s="195"/>
      <c r="AP98" s="195"/>
      <c r="AQ98" s="86" t="s">
        <v>83</v>
      </c>
      <c r="AR98" s="48"/>
      <c r="AS98" s="87">
        <v>0</v>
      </c>
      <c r="AT98" s="88">
        <f t="shared" si="1"/>
        <v>4406.92</v>
      </c>
      <c r="AU98" s="89">
        <f>'03 - Ulica Helmecka'!P125</f>
        <v>110.58076</v>
      </c>
      <c r="AV98" s="88">
        <f>'03 - Ulica Helmecka'!J35</f>
        <v>0</v>
      </c>
      <c r="AW98" s="88">
        <f>'03 - Ulica Helmecka'!J36</f>
        <v>4406.92</v>
      </c>
      <c r="AX98" s="88">
        <f>'03 - Ulica Helmecka'!J37</f>
        <v>0</v>
      </c>
      <c r="AY98" s="88">
        <f>'03 - Ulica Helmecka'!J38</f>
        <v>0</v>
      </c>
      <c r="AZ98" s="88">
        <f>'03 - Ulica Helmecka'!F35</f>
        <v>0</v>
      </c>
      <c r="BA98" s="88">
        <f>'03 - Ulica Helmecka'!F36</f>
        <v>22034.58</v>
      </c>
      <c r="BB98" s="88">
        <f>'03 - Ulica Helmecka'!F37</f>
        <v>0</v>
      </c>
      <c r="BC98" s="88">
        <f>'03 - Ulica Helmecka'!F38</f>
        <v>0</v>
      </c>
      <c r="BD98" s="90">
        <f>'03 - Ulica Helmecka'!F39</f>
        <v>0</v>
      </c>
      <c r="BT98" s="21" t="s">
        <v>84</v>
      </c>
      <c r="BV98" s="21" t="s">
        <v>73</v>
      </c>
      <c r="BW98" s="21" t="s">
        <v>91</v>
      </c>
      <c r="BX98" s="21" t="s">
        <v>79</v>
      </c>
      <c r="CL98" s="21" t="s">
        <v>1</v>
      </c>
    </row>
    <row r="99" spans="1:91" s="4" customFormat="1" ht="16.5" customHeight="1">
      <c r="A99" s="85" t="s">
        <v>80</v>
      </c>
      <c r="B99" s="48"/>
      <c r="C99" s="10"/>
      <c r="D99" s="10"/>
      <c r="E99" s="170" t="s">
        <v>92</v>
      </c>
      <c r="F99" s="170"/>
      <c r="G99" s="170"/>
      <c r="H99" s="170"/>
      <c r="I99" s="170"/>
      <c r="J99" s="10"/>
      <c r="K99" s="170" t="s">
        <v>93</v>
      </c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94">
        <f>'04 - Ulica Tichá'!J32</f>
        <v>22137.71</v>
      </c>
      <c r="AH99" s="195"/>
      <c r="AI99" s="195"/>
      <c r="AJ99" s="195"/>
      <c r="AK99" s="195"/>
      <c r="AL99" s="195"/>
      <c r="AM99" s="195"/>
      <c r="AN99" s="194">
        <f t="shared" si="0"/>
        <v>26565.25</v>
      </c>
      <c r="AO99" s="195"/>
      <c r="AP99" s="195"/>
      <c r="AQ99" s="86" t="s">
        <v>83</v>
      </c>
      <c r="AR99" s="48"/>
      <c r="AS99" s="87">
        <v>0</v>
      </c>
      <c r="AT99" s="88">
        <f t="shared" si="1"/>
        <v>4427.54</v>
      </c>
      <c r="AU99" s="89">
        <f>'04 - Ulica Tichá'!P125</f>
        <v>110.55078</v>
      </c>
      <c r="AV99" s="88">
        <f>'04 - Ulica Tichá'!J35</f>
        <v>0</v>
      </c>
      <c r="AW99" s="88">
        <f>'04 - Ulica Tichá'!J36</f>
        <v>4427.54</v>
      </c>
      <c r="AX99" s="88">
        <f>'04 - Ulica Tichá'!J37</f>
        <v>0</v>
      </c>
      <c r="AY99" s="88">
        <f>'04 - Ulica Tichá'!J38</f>
        <v>0</v>
      </c>
      <c r="AZ99" s="88">
        <f>'04 - Ulica Tichá'!F35</f>
        <v>0</v>
      </c>
      <c r="BA99" s="88">
        <f>'04 - Ulica Tichá'!F36</f>
        <v>22137.71</v>
      </c>
      <c r="BB99" s="88">
        <f>'04 - Ulica Tichá'!F37</f>
        <v>0</v>
      </c>
      <c r="BC99" s="88">
        <f>'04 - Ulica Tichá'!F38</f>
        <v>0</v>
      </c>
      <c r="BD99" s="90">
        <f>'04 - Ulica Tichá'!F39</f>
        <v>0</v>
      </c>
      <c r="BT99" s="21" t="s">
        <v>84</v>
      </c>
      <c r="BV99" s="21" t="s">
        <v>73</v>
      </c>
      <c r="BW99" s="21" t="s">
        <v>94</v>
      </c>
      <c r="BX99" s="21" t="s">
        <v>79</v>
      </c>
      <c r="CL99" s="21" t="s">
        <v>1</v>
      </c>
    </row>
    <row r="100" spans="1:91" s="4" customFormat="1" ht="16.5" customHeight="1">
      <c r="A100" s="85" t="s">
        <v>80</v>
      </c>
      <c r="B100" s="48"/>
      <c r="C100" s="10"/>
      <c r="D100" s="10"/>
      <c r="E100" s="170" t="s">
        <v>95</v>
      </c>
      <c r="F100" s="170"/>
      <c r="G100" s="170"/>
      <c r="H100" s="170"/>
      <c r="I100" s="170"/>
      <c r="J100" s="10"/>
      <c r="K100" s="170" t="s">
        <v>96</v>
      </c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94">
        <f>'05 - Ulica Obchodná'!J32</f>
        <v>24420.45</v>
      </c>
      <c r="AH100" s="195"/>
      <c r="AI100" s="195"/>
      <c r="AJ100" s="195"/>
      <c r="AK100" s="195"/>
      <c r="AL100" s="195"/>
      <c r="AM100" s="195"/>
      <c r="AN100" s="194">
        <f t="shared" si="0"/>
        <v>29304.54</v>
      </c>
      <c r="AO100" s="195"/>
      <c r="AP100" s="195"/>
      <c r="AQ100" s="86" t="s">
        <v>83</v>
      </c>
      <c r="AR100" s="48"/>
      <c r="AS100" s="87">
        <v>0</v>
      </c>
      <c r="AT100" s="88">
        <f t="shared" si="1"/>
        <v>4884.09</v>
      </c>
      <c r="AU100" s="89">
        <f>'05 - Ulica Obchodná'!P125</f>
        <v>128.93544</v>
      </c>
      <c r="AV100" s="88">
        <f>'05 - Ulica Obchodná'!J35</f>
        <v>0</v>
      </c>
      <c r="AW100" s="88">
        <f>'05 - Ulica Obchodná'!J36</f>
        <v>4884.09</v>
      </c>
      <c r="AX100" s="88">
        <f>'05 - Ulica Obchodná'!J37</f>
        <v>0</v>
      </c>
      <c r="AY100" s="88">
        <f>'05 - Ulica Obchodná'!J38</f>
        <v>0</v>
      </c>
      <c r="AZ100" s="88">
        <f>'05 - Ulica Obchodná'!F35</f>
        <v>0</v>
      </c>
      <c r="BA100" s="88">
        <f>'05 - Ulica Obchodná'!F36</f>
        <v>24420.45</v>
      </c>
      <c r="BB100" s="88">
        <f>'05 - Ulica Obchodná'!F37</f>
        <v>0</v>
      </c>
      <c r="BC100" s="88">
        <f>'05 - Ulica Obchodná'!F38</f>
        <v>0</v>
      </c>
      <c r="BD100" s="90">
        <f>'05 - Ulica Obchodná'!F39</f>
        <v>0</v>
      </c>
      <c r="BT100" s="21" t="s">
        <v>84</v>
      </c>
      <c r="BV100" s="21" t="s">
        <v>73</v>
      </c>
      <c r="BW100" s="21" t="s">
        <v>97</v>
      </c>
      <c r="BX100" s="21" t="s">
        <v>79</v>
      </c>
      <c r="CL100" s="21" t="s">
        <v>1</v>
      </c>
    </row>
    <row r="101" spans="1:91" s="7" customFormat="1" ht="16.5" customHeight="1">
      <c r="B101" s="76"/>
      <c r="C101" s="77"/>
      <c r="D101" s="169" t="s">
        <v>81</v>
      </c>
      <c r="E101" s="169"/>
      <c r="F101" s="169"/>
      <c r="G101" s="169"/>
      <c r="H101" s="169"/>
      <c r="I101" s="78"/>
      <c r="J101" s="169" t="s">
        <v>98</v>
      </c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  <c r="AE101" s="169"/>
      <c r="AF101" s="169"/>
      <c r="AG101" s="192">
        <f>ROUND(SUM(AG102:AG108),2)</f>
        <v>260989.08</v>
      </c>
      <c r="AH101" s="193"/>
      <c r="AI101" s="193"/>
      <c r="AJ101" s="193"/>
      <c r="AK101" s="193"/>
      <c r="AL101" s="193"/>
      <c r="AM101" s="193"/>
      <c r="AN101" s="200">
        <f t="shared" si="0"/>
        <v>313186.89999999997</v>
      </c>
      <c r="AO101" s="193"/>
      <c r="AP101" s="193"/>
      <c r="AQ101" s="79" t="s">
        <v>77</v>
      </c>
      <c r="AR101" s="76"/>
      <c r="AS101" s="80">
        <f>ROUND(SUM(AS102:AS108),2)</f>
        <v>0</v>
      </c>
      <c r="AT101" s="81">
        <f t="shared" si="1"/>
        <v>52197.82</v>
      </c>
      <c r="AU101" s="82">
        <f>ROUND(SUM(AU102:AU108),5)</f>
        <v>1282.65976</v>
      </c>
      <c r="AV101" s="81">
        <f>ROUND(AZ101*L29,2)</f>
        <v>0</v>
      </c>
      <c r="AW101" s="81">
        <f>ROUND(BA101*L30,2)</f>
        <v>52197.82</v>
      </c>
      <c r="AX101" s="81">
        <f>ROUND(BB101*L29,2)</f>
        <v>0</v>
      </c>
      <c r="AY101" s="81">
        <f>ROUND(BC101*L30,2)</f>
        <v>0</v>
      </c>
      <c r="AZ101" s="81">
        <f>ROUND(SUM(AZ102:AZ108),2)</f>
        <v>0</v>
      </c>
      <c r="BA101" s="81">
        <f>ROUND(SUM(BA102:BA108),2)</f>
        <v>260989.08</v>
      </c>
      <c r="BB101" s="81">
        <f>ROUND(SUM(BB102:BB108),2)</f>
        <v>0</v>
      </c>
      <c r="BC101" s="81">
        <f>ROUND(SUM(BC102:BC108),2)</f>
        <v>0</v>
      </c>
      <c r="BD101" s="83">
        <f>ROUND(SUM(BD102:BD108),2)</f>
        <v>0</v>
      </c>
      <c r="BS101" s="84" t="s">
        <v>70</v>
      </c>
      <c r="BT101" s="84" t="s">
        <v>78</v>
      </c>
      <c r="BU101" s="84" t="s">
        <v>72</v>
      </c>
      <c r="BV101" s="84" t="s">
        <v>73</v>
      </c>
      <c r="BW101" s="84" t="s">
        <v>99</v>
      </c>
      <c r="BX101" s="84" t="s">
        <v>4</v>
      </c>
      <c r="CL101" s="84" t="s">
        <v>1</v>
      </c>
      <c r="CM101" s="84" t="s">
        <v>71</v>
      </c>
    </row>
    <row r="102" spans="1:91" s="4" customFormat="1" ht="16.5" customHeight="1">
      <c r="A102" s="85" t="s">
        <v>80</v>
      </c>
      <c r="B102" s="48"/>
      <c r="C102" s="10"/>
      <c r="D102" s="10"/>
      <c r="E102" s="170" t="s">
        <v>81</v>
      </c>
      <c r="F102" s="170"/>
      <c r="G102" s="170"/>
      <c r="H102" s="170"/>
      <c r="I102" s="170"/>
      <c r="J102" s="10"/>
      <c r="K102" s="170" t="s">
        <v>100</v>
      </c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94">
        <f>'01 - Ulica Záhradná'!J32</f>
        <v>45660.75</v>
      </c>
      <c r="AH102" s="195"/>
      <c r="AI102" s="195"/>
      <c r="AJ102" s="195"/>
      <c r="AK102" s="195"/>
      <c r="AL102" s="195"/>
      <c r="AM102" s="195"/>
      <c r="AN102" s="194">
        <f t="shared" si="0"/>
        <v>54792.9</v>
      </c>
      <c r="AO102" s="195"/>
      <c r="AP102" s="195"/>
      <c r="AQ102" s="86" t="s">
        <v>83</v>
      </c>
      <c r="AR102" s="48"/>
      <c r="AS102" s="87">
        <v>0</v>
      </c>
      <c r="AT102" s="88">
        <f t="shared" si="1"/>
        <v>9132.15</v>
      </c>
      <c r="AU102" s="89">
        <f>'01 - Ulica Záhradná'!P125</f>
        <v>219.97131999999996</v>
      </c>
      <c r="AV102" s="88">
        <f>'01 - Ulica Záhradná'!J35</f>
        <v>0</v>
      </c>
      <c r="AW102" s="88">
        <f>'01 - Ulica Záhradná'!J36</f>
        <v>9132.15</v>
      </c>
      <c r="AX102" s="88">
        <f>'01 - Ulica Záhradná'!J37</f>
        <v>0</v>
      </c>
      <c r="AY102" s="88">
        <f>'01 - Ulica Záhradná'!J38</f>
        <v>0</v>
      </c>
      <c r="AZ102" s="88">
        <f>'01 - Ulica Záhradná'!F35</f>
        <v>0</v>
      </c>
      <c r="BA102" s="88">
        <f>'01 - Ulica Záhradná'!F36</f>
        <v>45660.75</v>
      </c>
      <c r="BB102" s="88">
        <f>'01 - Ulica Záhradná'!F37</f>
        <v>0</v>
      </c>
      <c r="BC102" s="88">
        <f>'01 - Ulica Záhradná'!F38</f>
        <v>0</v>
      </c>
      <c r="BD102" s="90">
        <f>'01 - Ulica Záhradná'!F39</f>
        <v>0</v>
      </c>
      <c r="BT102" s="21" t="s">
        <v>84</v>
      </c>
      <c r="BV102" s="21" t="s">
        <v>73</v>
      </c>
      <c r="BW102" s="21" t="s">
        <v>101</v>
      </c>
      <c r="BX102" s="21" t="s">
        <v>99</v>
      </c>
      <c r="CL102" s="21" t="s">
        <v>1</v>
      </c>
    </row>
    <row r="103" spans="1:91" s="4" customFormat="1" ht="16.5" customHeight="1">
      <c r="A103" s="85" t="s">
        <v>80</v>
      </c>
      <c r="B103" s="48"/>
      <c r="C103" s="10"/>
      <c r="D103" s="10"/>
      <c r="E103" s="170" t="s">
        <v>86</v>
      </c>
      <c r="F103" s="170"/>
      <c r="G103" s="170"/>
      <c r="H103" s="170"/>
      <c r="I103" s="170"/>
      <c r="J103" s="10"/>
      <c r="K103" s="170" t="s">
        <v>102</v>
      </c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94">
        <f>'02 - Ulica Hlavná '!J32</f>
        <v>90821.22</v>
      </c>
      <c r="AH103" s="195"/>
      <c r="AI103" s="195"/>
      <c r="AJ103" s="195"/>
      <c r="AK103" s="195"/>
      <c r="AL103" s="195"/>
      <c r="AM103" s="195"/>
      <c r="AN103" s="194">
        <f t="shared" si="0"/>
        <v>108985.46</v>
      </c>
      <c r="AO103" s="195"/>
      <c r="AP103" s="195"/>
      <c r="AQ103" s="86" t="s">
        <v>83</v>
      </c>
      <c r="AR103" s="48"/>
      <c r="AS103" s="87">
        <v>0</v>
      </c>
      <c r="AT103" s="88">
        <f t="shared" si="1"/>
        <v>18164.240000000002</v>
      </c>
      <c r="AU103" s="89">
        <f>'02 - Ulica Hlavná '!P125</f>
        <v>438.04895999999997</v>
      </c>
      <c r="AV103" s="88">
        <f>'02 - Ulica Hlavná '!J35</f>
        <v>0</v>
      </c>
      <c r="AW103" s="88">
        <f>'02 - Ulica Hlavná '!J36</f>
        <v>18164.240000000002</v>
      </c>
      <c r="AX103" s="88">
        <f>'02 - Ulica Hlavná '!J37</f>
        <v>0</v>
      </c>
      <c r="AY103" s="88">
        <f>'02 - Ulica Hlavná '!J38</f>
        <v>0</v>
      </c>
      <c r="AZ103" s="88">
        <f>'02 - Ulica Hlavná '!F35</f>
        <v>0</v>
      </c>
      <c r="BA103" s="88">
        <f>'02 - Ulica Hlavná '!F36</f>
        <v>90821.22</v>
      </c>
      <c r="BB103" s="88">
        <f>'02 - Ulica Hlavná '!F37</f>
        <v>0</v>
      </c>
      <c r="BC103" s="88">
        <f>'02 - Ulica Hlavná '!F38</f>
        <v>0</v>
      </c>
      <c r="BD103" s="90">
        <f>'02 - Ulica Hlavná '!F39</f>
        <v>0</v>
      </c>
      <c r="BT103" s="21" t="s">
        <v>84</v>
      </c>
      <c r="BV103" s="21" t="s">
        <v>73</v>
      </c>
      <c r="BW103" s="21" t="s">
        <v>103</v>
      </c>
      <c r="BX103" s="21" t="s">
        <v>99</v>
      </c>
      <c r="CL103" s="21" t="s">
        <v>1</v>
      </c>
    </row>
    <row r="104" spans="1:91" s="4" customFormat="1" ht="16.5" customHeight="1">
      <c r="A104" s="85" t="s">
        <v>80</v>
      </c>
      <c r="B104" s="48"/>
      <c r="C104" s="10"/>
      <c r="D104" s="10"/>
      <c r="E104" s="170" t="s">
        <v>89</v>
      </c>
      <c r="F104" s="170"/>
      <c r="G104" s="170"/>
      <c r="H104" s="170"/>
      <c r="I104" s="170"/>
      <c r="J104" s="10"/>
      <c r="K104" s="170" t="s">
        <v>104</v>
      </c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94">
        <f>'03 - Ulica pri ŽSR'!J32</f>
        <v>17267.71</v>
      </c>
      <c r="AH104" s="195"/>
      <c r="AI104" s="195"/>
      <c r="AJ104" s="195"/>
      <c r="AK104" s="195"/>
      <c r="AL104" s="195"/>
      <c r="AM104" s="195"/>
      <c r="AN104" s="194">
        <f t="shared" si="0"/>
        <v>20721.25</v>
      </c>
      <c r="AO104" s="195"/>
      <c r="AP104" s="195"/>
      <c r="AQ104" s="86" t="s">
        <v>83</v>
      </c>
      <c r="AR104" s="48"/>
      <c r="AS104" s="87">
        <v>0</v>
      </c>
      <c r="AT104" s="88">
        <f t="shared" si="1"/>
        <v>3453.54</v>
      </c>
      <c r="AU104" s="89">
        <f>'03 - Ulica pri ŽSR'!P125</f>
        <v>90.644319999999993</v>
      </c>
      <c r="AV104" s="88">
        <f>'03 - Ulica pri ŽSR'!J35</f>
        <v>0</v>
      </c>
      <c r="AW104" s="88">
        <f>'03 - Ulica pri ŽSR'!J36</f>
        <v>3453.54</v>
      </c>
      <c r="AX104" s="88">
        <f>'03 - Ulica pri ŽSR'!J37</f>
        <v>0</v>
      </c>
      <c r="AY104" s="88">
        <f>'03 - Ulica pri ŽSR'!J38</f>
        <v>0</v>
      </c>
      <c r="AZ104" s="88">
        <f>'03 - Ulica pri ŽSR'!F35</f>
        <v>0</v>
      </c>
      <c r="BA104" s="88">
        <f>'03 - Ulica pri ŽSR'!F36</f>
        <v>17267.71</v>
      </c>
      <c r="BB104" s="88">
        <f>'03 - Ulica pri ŽSR'!F37</f>
        <v>0</v>
      </c>
      <c r="BC104" s="88">
        <f>'03 - Ulica pri ŽSR'!F38</f>
        <v>0</v>
      </c>
      <c r="BD104" s="90">
        <f>'03 - Ulica pri ŽSR'!F39</f>
        <v>0</v>
      </c>
      <c r="BT104" s="21" t="s">
        <v>84</v>
      </c>
      <c r="BV104" s="21" t="s">
        <v>73</v>
      </c>
      <c r="BW104" s="21" t="s">
        <v>105</v>
      </c>
      <c r="BX104" s="21" t="s">
        <v>99</v>
      </c>
      <c r="CL104" s="21" t="s">
        <v>1</v>
      </c>
    </row>
    <row r="105" spans="1:91" s="4" customFormat="1" ht="16.5" customHeight="1">
      <c r="A105" s="85" t="s">
        <v>80</v>
      </c>
      <c r="B105" s="48"/>
      <c r="C105" s="10"/>
      <c r="D105" s="10"/>
      <c r="E105" s="170" t="s">
        <v>92</v>
      </c>
      <c r="F105" s="170"/>
      <c r="G105" s="170"/>
      <c r="H105" s="170"/>
      <c r="I105" s="170"/>
      <c r="J105" s="10"/>
      <c r="K105" s="170" t="s">
        <v>106</v>
      </c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94">
        <f>'04 - Ulica za Humnom'!J32</f>
        <v>75530.710000000006</v>
      </c>
      <c r="AH105" s="195"/>
      <c r="AI105" s="195"/>
      <c r="AJ105" s="195"/>
      <c r="AK105" s="195"/>
      <c r="AL105" s="195"/>
      <c r="AM105" s="195"/>
      <c r="AN105" s="194">
        <f t="shared" si="0"/>
        <v>90636.85</v>
      </c>
      <c r="AO105" s="195"/>
      <c r="AP105" s="195"/>
      <c r="AQ105" s="86" t="s">
        <v>83</v>
      </c>
      <c r="AR105" s="48"/>
      <c r="AS105" s="87">
        <v>0</v>
      </c>
      <c r="AT105" s="88">
        <f t="shared" si="1"/>
        <v>15106.14</v>
      </c>
      <c r="AU105" s="89">
        <f>'04 - Ulica za Humnom'!P125</f>
        <v>367.94843999999995</v>
      </c>
      <c r="AV105" s="88">
        <f>'04 - Ulica za Humnom'!J35</f>
        <v>0</v>
      </c>
      <c r="AW105" s="88">
        <f>'04 - Ulica za Humnom'!J36</f>
        <v>15106.14</v>
      </c>
      <c r="AX105" s="88">
        <f>'04 - Ulica za Humnom'!J37</f>
        <v>0</v>
      </c>
      <c r="AY105" s="88">
        <f>'04 - Ulica za Humnom'!J38</f>
        <v>0</v>
      </c>
      <c r="AZ105" s="88">
        <f>'04 - Ulica za Humnom'!F35</f>
        <v>0</v>
      </c>
      <c r="BA105" s="88">
        <f>'04 - Ulica za Humnom'!F36</f>
        <v>75530.710000000006</v>
      </c>
      <c r="BB105" s="88">
        <f>'04 - Ulica za Humnom'!F37</f>
        <v>0</v>
      </c>
      <c r="BC105" s="88">
        <f>'04 - Ulica za Humnom'!F38</f>
        <v>0</v>
      </c>
      <c r="BD105" s="90">
        <f>'04 - Ulica za Humnom'!F39</f>
        <v>0</v>
      </c>
      <c r="BT105" s="21" t="s">
        <v>84</v>
      </c>
      <c r="BV105" s="21" t="s">
        <v>73</v>
      </c>
      <c r="BW105" s="21" t="s">
        <v>107</v>
      </c>
      <c r="BX105" s="21" t="s">
        <v>99</v>
      </c>
      <c r="CL105" s="21" t="s">
        <v>1</v>
      </c>
    </row>
    <row r="106" spans="1:91" s="4" customFormat="1" ht="16.5" customHeight="1">
      <c r="A106" s="85" t="s">
        <v>80</v>
      </c>
      <c r="B106" s="48"/>
      <c r="C106" s="10"/>
      <c r="D106" s="10"/>
      <c r="E106" s="170" t="s">
        <v>108</v>
      </c>
      <c r="F106" s="170"/>
      <c r="G106" s="170"/>
      <c r="H106" s="170"/>
      <c r="I106" s="170"/>
      <c r="J106" s="10"/>
      <c r="K106" s="170" t="s">
        <v>109</v>
      </c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94">
        <f>'06 - Parkovisko pri Obchode'!J32</f>
        <v>7442.74</v>
      </c>
      <c r="AH106" s="195"/>
      <c r="AI106" s="195"/>
      <c r="AJ106" s="195"/>
      <c r="AK106" s="195"/>
      <c r="AL106" s="195"/>
      <c r="AM106" s="195"/>
      <c r="AN106" s="194">
        <f t="shared" si="0"/>
        <v>8931.2899999999991</v>
      </c>
      <c r="AO106" s="195"/>
      <c r="AP106" s="195"/>
      <c r="AQ106" s="86" t="s">
        <v>83</v>
      </c>
      <c r="AR106" s="48"/>
      <c r="AS106" s="87">
        <v>0</v>
      </c>
      <c r="AT106" s="88">
        <f t="shared" si="1"/>
        <v>1488.55</v>
      </c>
      <c r="AU106" s="89">
        <f>'06 - Parkovisko pri Obchode'!P125</f>
        <v>43.243519999999997</v>
      </c>
      <c r="AV106" s="88">
        <f>'06 - Parkovisko pri Obchode'!J35</f>
        <v>0</v>
      </c>
      <c r="AW106" s="88">
        <f>'06 - Parkovisko pri Obchode'!J36</f>
        <v>1488.55</v>
      </c>
      <c r="AX106" s="88">
        <f>'06 - Parkovisko pri Obchode'!J37</f>
        <v>0</v>
      </c>
      <c r="AY106" s="88">
        <f>'06 - Parkovisko pri Obchode'!J38</f>
        <v>0</v>
      </c>
      <c r="AZ106" s="88">
        <f>'06 - Parkovisko pri Obchode'!F35</f>
        <v>0</v>
      </c>
      <c r="BA106" s="88">
        <f>'06 - Parkovisko pri Obchode'!F36</f>
        <v>7442.74</v>
      </c>
      <c r="BB106" s="88">
        <f>'06 - Parkovisko pri Obchode'!F37</f>
        <v>0</v>
      </c>
      <c r="BC106" s="88">
        <f>'06 - Parkovisko pri Obchode'!F38</f>
        <v>0</v>
      </c>
      <c r="BD106" s="90">
        <f>'06 - Parkovisko pri Obchode'!F39</f>
        <v>0</v>
      </c>
      <c r="BT106" s="21" t="s">
        <v>84</v>
      </c>
      <c r="BV106" s="21" t="s">
        <v>73</v>
      </c>
      <c r="BW106" s="21" t="s">
        <v>110</v>
      </c>
      <c r="BX106" s="21" t="s">
        <v>99</v>
      </c>
      <c r="CL106" s="21" t="s">
        <v>1</v>
      </c>
    </row>
    <row r="107" spans="1:91" s="4" customFormat="1" ht="16.5" customHeight="1">
      <c r="A107" s="85" t="s">
        <v>80</v>
      </c>
      <c r="B107" s="48"/>
      <c r="C107" s="10"/>
      <c r="D107" s="10"/>
      <c r="E107" s="170" t="s">
        <v>111</v>
      </c>
      <c r="F107" s="170"/>
      <c r="G107" s="170"/>
      <c r="H107" s="170"/>
      <c r="I107" s="170"/>
      <c r="J107" s="10"/>
      <c r="K107" s="170" t="s">
        <v>112</v>
      </c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94">
        <f>'07 - Ulica k Cintorínu '!J32</f>
        <v>17931.71</v>
      </c>
      <c r="AH107" s="195"/>
      <c r="AI107" s="195"/>
      <c r="AJ107" s="195"/>
      <c r="AK107" s="195"/>
      <c r="AL107" s="195"/>
      <c r="AM107" s="195"/>
      <c r="AN107" s="194">
        <f t="shared" si="0"/>
        <v>21518.05</v>
      </c>
      <c r="AO107" s="195"/>
      <c r="AP107" s="195"/>
      <c r="AQ107" s="86" t="s">
        <v>83</v>
      </c>
      <c r="AR107" s="48"/>
      <c r="AS107" s="87">
        <v>0</v>
      </c>
      <c r="AT107" s="88">
        <f t="shared" si="1"/>
        <v>3586.34</v>
      </c>
      <c r="AU107" s="89">
        <f>'07 - Ulica k Cintorínu '!P125</f>
        <v>87.23363999999998</v>
      </c>
      <c r="AV107" s="88">
        <f>'07 - Ulica k Cintorínu '!J35</f>
        <v>0</v>
      </c>
      <c r="AW107" s="88">
        <f>'07 - Ulica k Cintorínu '!J36</f>
        <v>3586.34</v>
      </c>
      <c r="AX107" s="88">
        <f>'07 - Ulica k Cintorínu '!J37</f>
        <v>0</v>
      </c>
      <c r="AY107" s="88">
        <f>'07 - Ulica k Cintorínu '!J38</f>
        <v>0</v>
      </c>
      <c r="AZ107" s="88">
        <f>'07 - Ulica k Cintorínu '!F35</f>
        <v>0</v>
      </c>
      <c r="BA107" s="88">
        <f>'07 - Ulica k Cintorínu '!F36</f>
        <v>17931.71</v>
      </c>
      <c r="BB107" s="88">
        <f>'07 - Ulica k Cintorínu '!F37</f>
        <v>0</v>
      </c>
      <c r="BC107" s="88">
        <f>'07 - Ulica k Cintorínu '!F38</f>
        <v>0</v>
      </c>
      <c r="BD107" s="90">
        <f>'07 - Ulica k Cintorínu '!F39</f>
        <v>0</v>
      </c>
      <c r="BT107" s="21" t="s">
        <v>84</v>
      </c>
      <c r="BV107" s="21" t="s">
        <v>73</v>
      </c>
      <c r="BW107" s="21" t="s">
        <v>113</v>
      </c>
      <c r="BX107" s="21" t="s">
        <v>99</v>
      </c>
      <c r="CL107" s="21" t="s">
        <v>1</v>
      </c>
    </row>
    <row r="108" spans="1:91" s="4" customFormat="1" ht="16.5" customHeight="1">
      <c r="A108" s="85" t="s">
        <v>80</v>
      </c>
      <c r="B108" s="48"/>
      <c r="C108" s="10"/>
      <c r="D108" s="10"/>
      <c r="E108" s="170" t="s">
        <v>114</v>
      </c>
      <c r="F108" s="170"/>
      <c r="G108" s="170"/>
      <c r="H108" s="170"/>
      <c r="I108" s="170"/>
      <c r="J108" s="10"/>
      <c r="K108" s="170" t="s">
        <v>115</v>
      </c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  <c r="AE108" s="170"/>
      <c r="AF108" s="170"/>
      <c r="AG108" s="194">
        <f>'08 - Ulica k Základnej šk...'!J32</f>
        <v>6334.24</v>
      </c>
      <c r="AH108" s="195"/>
      <c r="AI108" s="195"/>
      <c r="AJ108" s="195"/>
      <c r="AK108" s="195"/>
      <c r="AL108" s="195"/>
      <c r="AM108" s="195"/>
      <c r="AN108" s="194">
        <f t="shared" si="0"/>
        <v>7601.09</v>
      </c>
      <c r="AO108" s="195"/>
      <c r="AP108" s="195"/>
      <c r="AQ108" s="86" t="s">
        <v>83</v>
      </c>
      <c r="AR108" s="48"/>
      <c r="AS108" s="91">
        <v>0</v>
      </c>
      <c r="AT108" s="92">
        <f t="shared" si="1"/>
        <v>1266.8499999999999</v>
      </c>
      <c r="AU108" s="93">
        <f>'08 - Ulica k Základnej šk...'!P125</f>
        <v>35.569560000000003</v>
      </c>
      <c r="AV108" s="92">
        <f>'08 - Ulica k Základnej šk...'!J35</f>
        <v>0</v>
      </c>
      <c r="AW108" s="92">
        <f>'08 - Ulica k Základnej šk...'!J36</f>
        <v>1266.8499999999999</v>
      </c>
      <c r="AX108" s="92">
        <f>'08 - Ulica k Základnej šk...'!J37</f>
        <v>0</v>
      </c>
      <c r="AY108" s="92">
        <f>'08 - Ulica k Základnej šk...'!J38</f>
        <v>0</v>
      </c>
      <c r="AZ108" s="92">
        <f>'08 - Ulica k Základnej šk...'!F35</f>
        <v>0</v>
      </c>
      <c r="BA108" s="92">
        <f>'08 - Ulica k Základnej šk...'!F36</f>
        <v>6334.24</v>
      </c>
      <c r="BB108" s="92">
        <f>'08 - Ulica k Základnej šk...'!F37</f>
        <v>0</v>
      </c>
      <c r="BC108" s="92">
        <f>'08 - Ulica k Základnej šk...'!F38</f>
        <v>0</v>
      </c>
      <c r="BD108" s="94">
        <f>'08 - Ulica k Základnej šk...'!F39</f>
        <v>0</v>
      </c>
      <c r="BT108" s="21" t="s">
        <v>84</v>
      </c>
      <c r="BV108" s="21" t="s">
        <v>73</v>
      </c>
      <c r="BW108" s="21" t="s">
        <v>116</v>
      </c>
      <c r="BX108" s="21" t="s">
        <v>99</v>
      </c>
      <c r="CL108" s="21" t="s">
        <v>1</v>
      </c>
    </row>
    <row r="109" spans="1:91" s="2" customFormat="1" ht="30" customHeight="1">
      <c r="A109" s="26"/>
      <c r="B109" s="27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7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</row>
    <row r="110" spans="1:91" s="2" customFormat="1" ht="6.9" customHeight="1">
      <c r="A110" s="26"/>
      <c r="B110" s="44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27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</row>
  </sheetData>
  <mergeCells count="92">
    <mergeCell ref="AN108:AP108"/>
    <mergeCell ref="AG108:AM108"/>
    <mergeCell ref="AG94:AM94"/>
    <mergeCell ref="AN94:AP94"/>
    <mergeCell ref="AN105:AP105"/>
    <mergeCell ref="AG105:AM105"/>
    <mergeCell ref="AN106:AP106"/>
    <mergeCell ref="AG106:AM106"/>
    <mergeCell ref="AN107:AP107"/>
    <mergeCell ref="AG107:AM107"/>
    <mergeCell ref="AN104:AP104"/>
    <mergeCell ref="AN98:AP98"/>
    <mergeCell ref="AN103:AP103"/>
    <mergeCell ref="AN92:AP92"/>
    <mergeCell ref="AN99:AP99"/>
    <mergeCell ref="AN101:AP101"/>
    <mergeCell ref="AN96:AP96"/>
    <mergeCell ref="AN100:AP100"/>
    <mergeCell ref="AN102:AP102"/>
    <mergeCell ref="AN97:AP97"/>
    <mergeCell ref="AR2:BE2"/>
    <mergeCell ref="AG101:AM101"/>
    <mergeCell ref="AG103:AM103"/>
    <mergeCell ref="AG102:AM102"/>
    <mergeCell ref="AG92:AM92"/>
    <mergeCell ref="AG97:AM97"/>
    <mergeCell ref="AG100:AM100"/>
    <mergeCell ref="AG98:AM98"/>
    <mergeCell ref="AG99:AM99"/>
    <mergeCell ref="AG96:AM96"/>
    <mergeCell ref="AG95:AM95"/>
    <mergeCell ref="AM87:AN87"/>
    <mergeCell ref="AM89:AP89"/>
    <mergeCell ref="AM90:AP90"/>
    <mergeCell ref="AN95:AP95"/>
    <mergeCell ref="AS89:AT91"/>
    <mergeCell ref="L33:P33"/>
    <mergeCell ref="W33:AE33"/>
    <mergeCell ref="AK33:AO33"/>
    <mergeCell ref="AK35:AO35"/>
    <mergeCell ref="X35:AB35"/>
    <mergeCell ref="L30:P30"/>
    <mergeCell ref="L31:P31"/>
    <mergeCell ref="AK31:AO31"/>
    <mergeCell ref="W31:AE31"/>
    <mergeCell ref="L32:P32"/>
    <mergeCell ref="W32:AE32"/>
    <mergeCell ref="AK32:AO32"/>
    <mergeCell ref="E107:I107"/>
    <mergeCell ref="K107:AF107"/>
    <mergeCell ref="E108:I108"/>
    <mergeCell ref="K108:AF108"/>
    <mergeCell ref="K5:AJ5"/>
    <mergeCell ref="K6:AJ6"/>
    <mergeCell ref="E23:AN23"/>
    <mergeCell ref="AK26:AO26"/>
    <mergeCell ref="AK28:AO28"/>
    <mergeCell ref="L28:P28"/>
    <mergeCell ref="W28:AE28"/>
    <mergeCell ref="W29:AE29"/>
    <mergeCell ref="AK29:AO29"/>
    <mergeCell ref="L29:P29"/>
    <mergeCell ref="AK30:AO30"/>
    <mergeCell ref="W30:AE30"/>
    <mergeCell ref="L85:AJ85"/>
    <mergeCell ref="E105:I105"/>
    <mergeCell ref="K105:AF105"/>
    <mergeCell ref="E106:I106"/>
    <mergeCell ref="K106:AF106"/>
    <mergeCell ref="AG104:AM104"/>
    <mergeCell ref="K100:AF100"/>
    <mergeCell ref="K97:AF97"/>
    <mergeCell ref="K102:AF102"/>
    <mergeCell ref="K103:AF103"/>
    <mergeCell ref="K99:AF99"/>
    <mergeCell ref="K98:AF98"/>
    <mergeCell ref="C92:G92"/>
    <mergeCell ref="D101:H101"/>
    <mergeCell ref="D95:H95"/>
    <mergeCell ref="E100:I100"/>
    <mergeCell ref="E104:I104"/>
    <mergeCell ref="E103:I103"/>
    <mergeCell ref="E97:I97"/>
    <mergeCell ref="E98:I98"/>
    <mergeCell ref="E102:I102"/>
    <mergeCell ref="E96:I96"/>
    <mergeCell ref="E99:I99"/>
    <mergeCell ref="I92:AF92"/>
    <mergeCell ref="J101:AF101"/>
    <mergeCell ref="J95:AF95"/>
    <mergeCell ref="K96:AF96"/>
    <mergeCell ref="K104:AF104"/>
  </mergeCells>
  <hyperlinks>
    <hyperlink ref="A96" location="'01 - Ulica Alejova '!C2" display="/"/>
    <hyperlink ref="A97" location="'02 - Ulica Nová'!C2" display="/"/>
    <hyperlink ref="A98" location="'03 - Ulica Helmecka'!C2" display="/"/>
    <hyperlink ref="A99" location="'04 - Ulica Tichá'!C2" display="/"/>
    <hyperlink ref="A100" location="'05 - Ulica Obchodná'!C2" display="/"/>
    <hyperlink ref="A102" location="'01 - Ulica Záhradná'!C2" display="/"/>
    <hyperlink ref="A103" location="'02 - Ulica Hlavná '!C2" display="/"/>
    <hyperlink ref="A104" location="'03 - Ulica pri ŽSR'!C2" display="/"/>
    <hyperlink ref="A105" location="'04 - Ulica za Humnom'!C2" display="/"/>
    <hyperlink ref="A106" location="'06 - Parkovisko pri Obchode'!C2" display="/"/>
    <hyperlink ref="A107" location="'07 - Ulica k Cintorínu '!C2" display="/"/>
    <hyperlink ref="A108" location="'08 - Ulica k Základnej šk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85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119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121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4197.63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4197.63</v>
      </c>
      <c r="G36" s="26"/>
      <c r="H36" s="26"/>
      <c r="I36" s="106">
        <v>0.2</v>
      </c>
      <c r="J36" s="105">
        <f>ROUND(((SUM(BF125:BF136))*I36),  2)</f>
        <v>839.53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5037.16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119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 xml:space="preserve">01 - Ulica Alejova 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4197.63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4197.63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102.17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3905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112.07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78.39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119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 xml:space="preserve">01 - Ulica Alejova 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4197.63</v>
      </c>
      <c r="K125" s="26"/>
      <c r="L125" s="27"/>
      <c r="M125" s="62"/>
      <c r="N125" s="53"/>
      <c r="O125" s="63"/>
      <c r="P125" s="134">
        <f>P126</f>
        <v>27.327540000000003</v>
      </c>
      <c r="Q125" s="63"/>
      <c r="R125" s="134">
        <f>R126</f>
        <v>30.500504900000003</v>
      </c>
      <c r="S125" s="63"/>
      <c r="T125" s="135">
        <f>T126</f>
        <v>3.0625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4197.63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4197.63</v>
      </c>
      <c r="L126" s="137"/>
      <c r="M126" s="141"/>
      <c r="N126" s="142"/>
      <c r="O126" s="142"/>
      <c r="P126" s="143">
        <f>P127+P129+P132+P135</f>
        <v>27.327540000000003</v>
      </c>
      <c r="Q126" s="142"/>
      <c r="R126" s="143">
        <f>R127+R129+R132+R135</f>
        <v>30.500504900000003</v>
      </c>
      <c r="S126" s="142"/>
      <c r="T126" s="144">
        <f>T127+T129+T132+T135</f>
        <v>3.0625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4197.63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102.17</v>
      </c>
      <c r="L127" s="137"/>
      <c r="M127" s="141"/>
      <c r="N127" s="142"/>
      <c r="O127" s="142"/>
      <c r="P127" s="143">
        <f>P128</f>
        <v>4.6550000000000002</v>
      </c>
      <c r="Q127" s="142"/>
      <c r="R127" s="143">
        <f>R128</f>
        <v>0</v>
      </c>
      <c r="S127" s="142"/>
      <c r="T127" s="144">
        <f>T128</f>
        <v>3.0625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102.17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24.5</v>
      </c>
      <c r="I128" s="155">
        <v>4.17</v>
      </c>
      <c r="J128" s="155">
        <f>ROUND(I128*H128,2)</f>
        <v>102.17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4.6550000000000002</v>
      </c>
      <c r="Q128" s="159">
        <v>0</v>
      </c>
      <c r="R128" s="159">
        <f>Q128*H128</f>
        <v>0</v>
      </c>
      <c r="S128" s="159">
        <v>0.125</v>
      </c>
      <c r="T128" s="160">
        <f>S128*H128</f>
        <v>3.0625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102.17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102.17</v>
      </c>
      <c r="BL128" s="14" t="s">
        <v>152</v>
      </c>
      <c r="BM128" s="161" t="s">
        <v>153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3905</v>
      </c>
      <c r="L129" s="137"/>
      <c r="M129" s="141"/>
      <c r="N129" s="142"/>
      <c r="O129" s="142"/>
      <c r="P129" s="143">
        <f>SUM(P130:P131)</f>
        <v>17.375</v>
      </c>
      <c r="Q129" s="142"/>
      <c r="R129" s="143">
        <f>SUM(R130:R131)</f>
        <v>30.500500000000002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3905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50</v>
      </c>
      <c r="I130" s="155">
        <v>20.77</v>
      </c>
      <c r="J130" s="155">
        <f>ROUND(I130*H130,2)</f>
        <v>1038.5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4.95</v>
      </c>
      <c r="Q130" s="159">
        <v>0.15620000000000001</v>
      </c>
      <c r="R130" s="159">
        <f>Q130*H130</f>
        <v>7.8100000000000005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1038.5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1038.5</v>
      </c>
      <c r="BL130" s="14" t="s">
        <v>152</v>
      </c>
      <c r="BM130" s="161" t="s">
        <v>158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175</v>
      </c>
      <c r="I131" s="155">
        <v>16.38</v>
      </c>
      <c r="J131" s="155">
        <f>ROUND(I131*H131,2)</f>
        <v>2866.5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12.424999999999999</v>
      </c>
      <c r="Q131" s="159">
        <v>0.12966</v>
      </c>
      <c r="R131" s="159">
        <f>Q131*H131</f>
        <v>22.6905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2866.5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2866.5</v>
      </c>
      <c r="BL131" s="14" t="s">
        <v>152</v>
      </c>
      <c r="BM131" s="161" t="s">
        <v>162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112.07</v>
      </c>
      <c r="L132" s="137"/>
      <c r="M132" s="141"/>
      <c r="N132" s="142"/>
      <c r="O132" s="142"/>
      <c r="P132" s="143">
        <f>SUM(P133:P134)</f>
        <v>4.0774999999999997</v>
      </c>
      <c r="Q132" s="142"/>
      <c r="R132" s="143">
        <f>SUM(R133:R134)</f>
        <v>4.8999999999999997E-6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112.07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24.5</v>
      </c>
      <c r="I133" s="155">
        <v>3.86</v>
      </c>
      <c r="J133" s="155">
        <f>ROUND(I133*H133,2)</f>
        <v>94.57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3.5524999999999998</v>
      </c>
      <c r="Q133" s="159">
        <v>1.9999999999999999E-7</v>
      </c>
      <c r="R133" s="159">
        <f>Q133*H133</f>
        <v>4.8999999999999997E-6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94.57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94.57</v>
      </c>
      <c r="BL133" s="14" t="s">
        <v>152</v>
      </c>
      <c r="BM133" s="161" t="s">
        <v>168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175</v>
      </c>
      <c r="I134" s="155">
        <v>0.1</v>
      </c>
      <c r="J134" s="155">
        <f>ROUND(I134*H134,2)</f>
        <v>17.5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0.52500000000000002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17.5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17.5</v>
      </c>
      <c r="BL134" s="14" t="s">
        <v>152</v>
      </c>
      <c r="BM134" s="161" t="s">
        <v>171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78.39</v>
      </c>
      <c r="L135" s="137"/>
      <c r="M135" s="141"/>
      <c r="N135" s="142"/>
      <c r="O135" s="142"/>
      <c r="P135" s="143">
        <f>P136</f>
        <v>1.22004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78.39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30.501000000000001</v>
      </c>
      <c r="I136" s="155">
        <v>2.57</v>
      </c>
      <c r="J136" s="155">
        <f>ROUND(I136*H136,2)</f>
        <v>78.39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1.22004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78.39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78.39</v>
      </c>
      <c r="BL136" s="14" t="s">
        <v>152</v>
      </c>
      <c r="BM136" s="161" t="s">
        <v>178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88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119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179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42645.94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42645.94</v>
      </c>
      <c r="G36" s="26"/>
      <c r="H36" s="26"/>
      <c r="I36" s="106">
        <v>0.2</v>
      </c>
      <c r="J36" s="105">
        <f>ROUND(((SUM(BF125:BF136))*I36),  2)</f>
        <v>8529.19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51175.130000000005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119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>02 - Ulica Nová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42645.94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42645.94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87.57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41451.96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273.26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833.15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119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>02 - Ulica Nová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42645.94</v>
      </c>
      <c r="K125" s="26"/>
      <c r="L125" s="27"/>
      <c r="M125" s="62"/>
      <c r="N125" s="53"/>
      <c r="O125" s="63"/>
      <c r="P125" s="134">
        <f>P126</f>
        <v>209.75032000000002</v>
      </c>
      <c r="Q125" s="63"/>
      <c r="R125" s="134">
        <f>R126</f>
        <v>324.18252419999993</v>
      </c>
      <c r="S125" s="63"/>
      <c r="T125" s="135">
        <f>T126</f>
        <v>2.625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42645.94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42645.94</v>
      </c>
      <c r="L126" s="137"/>
      <c r="M126" s="141"/>
      <c r="N126" s="142"/>
      <c r="O126" s="142"/>
      <c r="P126" s="143">
        <f>P127+P129+P132+P135</f>
        <v>209.75032000000002</v>
      </c>
      <c r="Q126" s="142"/>
      <c r="R126" s="143">
        <f>R127+R129+R132+R135</f>
        <v>324.18252419999993</v>
      </c>
      <c r="S126" s="142"/>
      <c r="T126" s="144">
        <f>T127+T129+T132+T135</f>
        <v>2.625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42645.94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87.57</v>
      </c>
      <c r="L127" s="137"/>
      <c r="M127" s="141"/>
      <c r="N127" s="142"/>
      <c r="O127" s="142"/>
      <c r="P127" s="143">
        <f>P128</f>
        <v>3.99</v>
      </c>
      <c r="Q127" s="142"/>
      <c r="R127" s="143">
        <f>R128</f>
        <v>0</v>
      </c>
      <c r="S127" s="142"/>
      <c r="T127" s="144">
        <f>T128</f>
        <v>2.625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87.57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21</v>
      </c>
      <c r="I128" s="155">
        <v>4.17</v>
      </c>
      <c r="J128" s="155">
        <f>ROUND(I128*H128,2)</f>
        <v>87.57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3.99</v>
      </c>
      <c r="Q128" s="159">
        <v>0</v>
      </c>
      <c r="R128" s="159">
        <f>Q128*H128</f>
        <v>0</v>
      </c>
      <c r="S128" s="159">
        <v>0.125</v>
      </c>
      <c r="T128" s="160">
        <f>S128*H128</f>
        <v>2.625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87.57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87.57</v>
      </c>
      <c r="BL128" s="14" t="s">
        <v>152</v>
      </c>
      <c r="BM128" s="161" t="s">
        <v>153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41451.96</v>
      </c>
      <c r="L129" s="137"/>
      <c r="M129" s="141"/>
      <c r="N129" s="142"/>
      <c r="O129" s="142"/>
      <c r="P129" s="143">
        <f>SUM(P130:P131)</f>
        <v>183.982</v>
      </c>
      <c r="Q129" s="142"/>
      <c r="R129" s="143">
        <f>SUM(R130:R131)</f>
        <v>324.18251999999995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41451.96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480</v>
      </c>
      <c r="I130" s="155">
        <v>20.77</v>
      </c>
      <c r="J130" s="155">
        <f>ROUND(I130*H130,2)</f>
        <v>9969.6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47.52</v>
      </c>
      <c r="Q130" s="159">
        <v>0.15620000000000001</v>
      </c>
      <c r="R130" s="159">
        <f>Q130*H130</f>
        <v>74.975999999999999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9969.6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9969.6</v>
      </c>
      <c r="BL130" s="14" t="s">
        <v>152</v>
      </c>
      <c r="BM130" s="161" t="s">
        <v>158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1922</v>
      </c>
      <c r="I131" s="155">
        <v>16.38</v>
      </c>
      <c r="J131" s="155">
        <f>ROUND(I131*H131,2)</f>
        <v>31482.36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136.46199999999999</v>
      </c>
      <c r="Q131" s="159">
        <v>0.12966</v>
      </c>
      <c r="R131" s="159">
        <f>Q131*H131</f>
        <v>249.20651999999998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31482.36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31482.36</v>
      </c>
      <c r="BL131" s="14" t="s">
        <v>152</v>
      </c>
      <c r="BM131" s="161" t="s">
        <v>162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273.26</v>
      </c>
      <c r="L132" s="137"/>
      <c r="M132" s="141"/>
      <c r="N132" s="142"/>
      <c r="O132" s="142"/>
      <c r="P132" s="143">
        <f>SUM(P133:P134)</f>
        <v>8.8109999999999999</v>
      </c>
      <c r="Q132" s="142"/>
      <c r="R132" s="143">
        <f>SUM(R133:R134)</f>
        <v>4.1999999999999996E-6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273.26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21</v>
      </c>
      <c r="I133" s="155">
        <v>3.86</v>
      </c>
      <c r="J133" s="155">
        <f>ROUND(I133*H133,2)</f>
        <v>81.06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3.0449999999999999</v>
      </c>
      <c r="Q133" s="159">
        <v>1.9999999999999999E-7</v>
      </c>
      <c r="R133" s="159">
        <f>Q133*H133</f>
        <v>4.1999999999999996E-6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81.06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81.06</v>
      </c>
      <c r="BL133" s="14" t="s">
        <v>152</v>
      </c>
      <c r="BM133" s="161" t="s">
        <v>168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1922</v>
      </c>
      <c r="I134" s="155">
        <v>0.1</v>
      </c>
      <c r="J134" s="155">
        <f>ROUND(I134*H134,2)</f>
        <v>192.2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5.766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192.2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192.2</v>
      </c>
      <c r="BL134" s="14" t="s">
        <v>152</v>
      </c>
      <c r="BM134" s="161" t="s">
        <v>171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833.15</v>
      </c>
      <c r="L135" s="137"/>
      <c r="M135" s="141"/>
      <c r="N135" s="142"/>
      <c r="O135" s="142"/>
      <c r="P135" s="143">
        <f>P136</f>
        <v>12.967320000000001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833.15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324.18299999999999</v>
      </c>
      <c r="I136" s="155">
        <v>2.57</v>
      </c>
      <c r="J136" s="155">
        <f>ROUND(I136*H136,2)</f>
        <v>833.15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12.967320000000001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833.15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833.15</v>
      </c>
      <c r="BL136" s="14" t="s">
        <v>152</v>
      </c>
      <c r="BM136" s="161" t="s">
        <v>178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91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119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180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22034.58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22034.58</v>
      </c>
      <c r="G36" s="26"/>
      <c r="H36" s="26"/>
      <c r="I36" s="106">
        <v>0.2</v>
      </c>
      <c r="J36" s="105">
        <f>ROUND(((SUM(BF125:BF136))*I36),  2)</f>
        <v>4406.92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26441.5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119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>03 - Ulica Helmecka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22034.579999999998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22034.579999999998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66.72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21394.959999999999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145.46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427.44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119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>03 - Ulica Helmecka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22034.579999999998</v>
      </c>
      <c r="K125" s="26"/>
      <c r="L125" s="27"/>
      <c r="M125" s="62"/>
      <c r="N125" s="53"/>
      <c r="O125" s="63"/>
      <c r="P125" s="134">
        <f>P126</f>
        <v>110.58076</v>
      </c>
      <c r="Q125" s="63"/>
      <c r="R125" s="134">
        <f>R126</f>
        <v>166.31942320000002</v>
      </c>
      <c r="S125" s="63"/>
      <c r="T125" s="135">
        <f>T126</f>
        <v>2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22034.579999999998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22034.579999999998</v>
      </c>
      <c r="L126" s="137"/>
      <c r="M126" s="141"/>
      <c r="N126" s="142"/>
      <c r="O126" s="142"/>
      <c r="P126" s="143">
        <f>P127+P129+P132+P135</f>
        <v>110.58076</v>
      </c>
      <c r="Q126" s="142"/>
      <c r="R126" s="143">
        <f>R127+R129+R132+R135</f>
        <v>166.31942320000002</v>
      </c>
      <c r="S126" s="142"/>
      <c r="T126" s="144">
        <f>T127+T129+T132+T135</f>
        <v>2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22034.579999999998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66.72</v>
      </c>
      <c r="L127" s="137"/>
      <c r="M127" s="141"/>
      <c r="N127" s="142"/>
      <c r="O127" s="142"/>
      <c r="P127" s="143">
        <f>P128</f>
        <v>3.04</v>
      </c>
      <c r="Q127" s="142"/>
      <c r="R127" s="143">
        <f>R128</f>
        <v>0</v>
      </c>
      <c r="S127" s="142"/>
      <c r="T127" s="144">
        <f>T128</f>
        <v>2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66.72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16</v>
      </c>
      <c r="I128" s="155">
        <v>4.17</v>
      </c>
      <c r="J128" s="155">
        <f>ROUND(I128*H128,2)</f>
        <v>66.72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3.04</v>
      </c>
      <c r="Q128" s="159">
        <v>0</v>
      </c>
      <c r="R128" s="159">
        <f>Q128*H128</f>
        <v>0</v>
      </c>
      <c r="S128" s="159">
        <v>0.125</v>
      </c>
      <c r="T128" s="160">
        <f>S128*H128</f>
        <v>2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66.72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66.72</v>
      </c>
      <c r="BL128" s="14" t="s">
        <v>152</v>
      </c>
      <c r="BM128" s="161" t="s">
        <v>153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21394.959999999999</v>
      </c>
      <c r="L129" s="137"/>
      <c r="M129" s="141"/>
      <c r="N129" s="142"/>
      <c r="O129" s="142"/>
      <c r="P129" s="143">
        <f>SUM(P130:P131)</f>
        <v>96.056999999999988</v>
      </c>
      <c r="Q129" s="142"/>
      <c r="R129" s="143">
        <f>SUM(R130:R131)</f>
        <v>166.31942000000001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21394.959999999999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370</v>
      </c>
      <c r="I130" s="155">
        <v>20.77</v>
      </c>
      <c r="J130" s="155">
        <f>ROUND(I130*H130,2)</f>
        <v>7684.9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36.630000000000003</v>
      </c>
      <c r="Q130" s="159">
        <v>0.15620000000000001</v>
      </c>
      <c r="R130" s="159">
        <f>Q130*H130</f>
        <v>57.794000000000004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7684.9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7684.9</v>
      </c>
      <c r="BL130" s="14" t="s">
        <v>152</v>
      </c>
      <c r="BM130" s="161" t="s">
        <v>158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837</v>
      </c>
      <c r="I131" s="155">
        <v>16.38</v>
      </c>
      <c r="J131" s="155">
        <f>ROUND(I131*H131,2)</f>
        <v>13710.06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59.426999999999992</v>
      </c>
      <c r="Q131" s="159">
        <v>0.12966</v>
      </c>
      <c r="R131" s="159">
        <f>Q131*H131</f>
        <v>108.52542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13710.06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13710.06</v>
      </c>
      <c r="BL131" s="14" t="s">
        <v>152</v>
      </c>
      <c r="BM131" s="161" t="s">
        <v>162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145.46</v>
      </c>
      <c r="L132" s="137"/>
      <c r="M132" s="141"/>
      <c r="N132" s="142"/>
      <c r="O132" s="142"/>
      <c r="P132" s="143">
        <f>SUM(P133:P134)</f>
        <v>4.8309999999999995</v>
      </c>
      <c r="Q132" s="142"/>
      <c r="R132" s="143">
        <f>SUM(R133:R134)</f>
        <v>3.1999999999999999E-6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145.46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16</v>
      </c>
      <c r="I133" s="155">
        <v>3.86</v>
      </c>
      <c r="J133" s="155">
        <f>ROUND(I133*H133,2)</f>
        <v>61.76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2.3199999999999998</v>
      </c>
      <c r="Q133" s="159">
        <v>1.9999999999999999E-7</v>
      </c>
      <c r="R133" s="159">
        <f>Q133*H133</f>
        <v>3.1999999999999999E-6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61.76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61.76</v>
      </c>
      <c r="BL133" s="14" t="s">
        <v>152</v>
      </c>
      <c r="BM133" s="161" t="s">
        <v>168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837</v>
      </c>
      <c r="I134" s="155">
        <v>0.1</v>
      </c>
      <c r="J134" s="155">
        <f>ROUND(I134*H134,2)</f>
        <v>83.7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2.5110000000000001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83.7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83.7</v>
      </c>
      <c r="BL134" s="14" t="s">
        <v>152</v>
      </c>
      <c r="BM134" s="161" t="s">
        <v>171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427.44</v>
      </c>
      <c r="L135" s="137"/>
      <c r="M135" s="141"/>
      <c r="N135" s="142"/>
      <c r="O135" s="142"/>
      <c r="P135" s="143">
        <f>P136</f>
        <v>6.6527599999999998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427.44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166.31899999999999</v>
      </c>
      <c r="I136" s="155">
        <v>2.57</v>
      </c>
      <c r="J136" s="155">
        <f>ROUND(I136*H136,2)</f>
        <v>427.44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6.6527599999999998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427.44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427.44</v>
      </c>
      <c r="BL136" s="14" t="s">
        <v>152</v>
      </c>
      <c r="BM136" s="161" t="s">
        <v>178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94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119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181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22137.71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22137.71</v>
      </c>
      <c r="G36" s="26"/>
      <c r="H36" s="26"/>
      <c r="I36" s="106">
        <v>0.2</v>
      </c>
      <c r="J36" s="105">
        <f>ROUND(((SUM(BF125:BF136))*I36),  2)</f>
        <v>4427.54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26565.25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119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>04 - Ulica Tichá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22137.710000000003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22137.710000000003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68.81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21474.22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163.09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431.59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119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>04 - Ulica Tichá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22137.710000000003</v>
      </c>
      <c r="K125" s="26"/>
      <c r="L125" s="27"/>
      <c r="M125" s="62"/>
      <c r="N125" s="53"/>
      <c r="O125" s="63"/>
      <c r="P125" s="134">
        <f>P126</f>
        <v>110.55078</v>
      </c>
      <c r="Q125" s="63"/>
      <c r="R125" s="134">
        <f>R126</f>
        <v>167.9320433</v>
      </c>
      <c r="S125" s="63"/>
      <c r="T125" s="135">
        <f>T126</f>
        <v>2.0625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22137.710000000003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22137.710000000003</v>
      </c>
      <c r="L126" s="137"/>
      <c r="M126" s="141"/>
      <c r="N126" s="142"/>
      <c r="O126" s="142"/>
      <c r="P126" s="143">
        <f>P127+P129+P132+P135</f>
        <v>110.55078</v>
      </c>
      <c r="Q126" s="142"/>
      <c r="R126" s="143">
        <f>R127+R129+R132+R135</f>
        <v>167.9320433</v>
      </c>
      <c r="S126" s="142"/>
      <c r="T126" s="144">
        <f>T127+T129+T132+T135</f>
        <v>2.0625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22137.710000000003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68.81</v>
      </c>
      <c r="L127" s="137"/>
      <c r="M127" s="141"/>
      <c r="N127" s="142"/>
      <c r="O127" s="142"/>
      <c r="P127" s="143">
        <f>P128</f>
        <v>3.1350000000000002</v>
      </c>
      <c r="Q127" s="142"/>
      <c r="R127" s="143">
        <f>R128</f>
        <v>0</v>
      </c>
      <c r="S127" s="142"/>
      <c r="T127" s="144">
        <f>T128</f>
        <v>2.0625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68.81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16.5</v>
      </c>
      <c r="I128" s="155">
        <v>4.17</v>
      </c>
      <c r="J128" s="155">
        <f>ROUND(I128*H128,2)</f>
        <v>68.81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3.1350000000000002</v>
      </c>
      <c r="Q128" s="159">
        <v>0</v>
      </c>
      <c r="R128" s="159">
        <f>Q128*H128</f>
        <v>0</v>
      </c>
      <c r="S128" s="159">
        <v>0.125</v>
      </c>
      <c r="T128" s="160">
        <f>S128*H128</f>
        <v>2.0625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68.81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68.81</v>
      </c>
      <c r="BL128" s="14" t="s">
        <v>152</v>
      </c>
      <c r="BM128" s="161" t="s">
        <v>153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21474.22</v>
      </c>
      <c r="L129" s="137"/>
      <c r="M129" s="141"/>
      <c r="N129" s="142"/>
      <c r="O129" s="142"/>
      <c r="P129" s="143">
        <f>SUM(P130:P131)</f>
        <v>95.323999999999998</v>
      </c>
      <c r="Q129" s="142"/>
      <c r="R129" s="143">
        <f>SUM(R130:R131)</f>
        <v>167.93204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21474.22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250</v>
      </c>
      <c r="I130" s="155">
        <v>20.77</v>
      </c>
      <c r="J130" s="155">
        <f>ROUND(I130*H130,2)</f>
        <v>5192.5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24.75</v>
      </c>
      <c r="Q130" s="159">
        <v>0.15620000000000001</v>
      </c>
      <c r="R130" s="159">
        <f>Q130*H130</f>
        <v>39.050000000000004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5192.5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5192.5</v>
      </c>
      <c r="BL130" s="14" t="s">
        <v>152</v>
      </c>
      <c r="BM130" s="161" t="s">
        <v>158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994</v>
      </c>
      <c r="I131" s="155">
        <v>16.38</v>
      </c>
      <c r="J131" s="155">
        <f>ROUND(I131*H131,2)</f>
        <v>16281.72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70.573999999999998</v>
      </c>
      <c r="Q131" s="159">
        <v>0.12966</v>
      </c>
      <c r="R131" s="159">
        <f>Q131*H131</f>
        <v>128.88203999999999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16281.72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16281.72</v>
      </c>
      <c r="BL131" s="14" t="s">
        <v>152</v>
      </c>
      <c r="BM131" s="161" t="s">
        <v>162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163.09</v>
      </c>
      <c r="L132" s="137"/>
      <c r="M132" s="141"/>
      <c r="N132" s="142"/>
      <c r="O132" s="142"/>
      <c r="P132" s="143">
        <f>SUM(P133:P134)</f>
        <v>5.3744999999999994</v>
      </c>
      <c r="Q132" s="142"/>
      <c r="R132" s="143">
        <f>SUM(R133:R134)</f>
        <v>3.2999999999999997E-6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163.09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16.5</v>
      </c>
      <c r="I133" s="155">
        <v>3.86</v>
      </c>
      <c r="J133" s="155">
        <f>ROUND(I133*H133,2)</f>
        <v>63.69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2.3924999999999996</v>
      </c>
      <c r="Q133" s="159">
        <v>1.9999999999999999E-7</v>
      </c>
      <c r="R133" s="159">
        <f>Q133*H133</f>
        <v>3.2999999999999997E-6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63.69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63.69</v>
      </c>
      <c r="BL133" s="14" t="s">
        <v>152</v>
      </c>
      <c r="BM133" s="161" t="s">
        <v>168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994</v>
      </c>
      <c r="I134" s="155">
        <v>0.1</v>
      </c>
      <c r="J134" s="155">
        <f>ROUND(I134*H134,2)</f>
        <v>99.4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2.9820000000000002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99.4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99.4</v>
      </c>
      <c r="BL134" s="14" t="s">
        <v>152</v>
      </c>
      <c r="BM134" s="161" t="s">
        <v>171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431.59</v>
      </c>
      <c r="L135" s="137"/>
      <c r="M135" s="141"/>
      <c r="N135" s="142"/>
      <c r="O135" s="142"/>
      <c r="P135" s="143">
        <f>P136</f>
        <v>6.7172799999999997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431.59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167.93199999999999</v>
      </c>
      <c r="I136" s="155">
        <v>2.57</v>
      </c>
      <c r="J136" s="155">
        <f>ROUND(I136*H136,2)</f>
        <v>431.59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6.7172799999999997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431.59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431.59</v>
      </c>
      <c r="BL136" s="14" t="s">
        <v>152</v>
      </c>
      <c r="BM136" s="161" t="s">
        <v>178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97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119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182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24420.45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24420.45</v>
      </c>
      <c r="G36" s="26"/>
      <c r="H36" s="26"/>
      <c r="I36" s="106">
        <v>0.2</v>
      </c>
      <c r="J36" s="105">
        <f>ROUND(((SUM(BF125:BF136))*I36),  2)</f>
        <v>4884.09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29304.54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119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>05 - Ulica Obchodná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24420.45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24420.45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175.14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23500.100000000002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272.62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472.59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119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>05 - Ulica Obchodná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24420.45</v>
      </c>
      <c r="K125" s="26"/>
      <c r="L125" s="27"/>
      <c r="M125" s="62"/>
      <c r="N125" s="53"/>
      <c r="O125" s="63"/>
      <c r="P125" s="134">
        <f>P126</f>
        <v>128.93544</v>
      </c>
      <c r="Q125" s="63"/>
      <c r="R125" s="134">
        <f>R126</f>
        <v>183.88630840000002</v>
      </c>
      <c r="S125" s="63"/>
      <c r="T125" s="135">
        <f>T126</f>
        <v>5.25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24420.45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24420.45</v>
      </c>
      <c r="L126" s="137"/>
      <c r="M126" s="141"/>
      <c r="N126" s="142"/>
      <c r="O126" s="142"/>
      <c r="P126" s="143">
        <f>P127+P129+P132+P135</f>
        <v>128.93544</v>
      </c>
      <c r="Q126" s="142"/>
      <c r="R126" s="143">
        <f>R127+R129+R132+R135</f>
        <v>183.88630840000002</v>
      </c>
      <c r="S126" s="142"/>
      <c r="T126" s="144">
        <f>T127+T129+T132+T135</f>
        <v>5.25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24420.45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175.14</v>
      </c>
      <c r="L127" s="137"/>
      <c r="M127" s="141"/>
      <c r="N127" s="142"/>
      <c r="O127" s="142"/>
      <c r="P127" s="143">
        <f>P128</f>
        <v>7.98</v>
      </c>
      <c r="Q127" s="142"/>
      <c r="R127" s="143">
        <f>R128</f>
        <v>0</v>
      </c>
      <c r="S127" s="142"/>
      <c r="T127" s="144">
        <f>T128</f>
        <v>5.25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175.14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42</v>
      </c>
      <c r="I128" s="155">
        <v>4.17</v>
      </c>
      <c r="J128" s="155">
        <f>ROUND(I128*H128,2)</f>
        <v>175.14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7.98</v>
      </c>
      <c r="Q128" s="159">
        <v>0</v>
      </c>
      <c r="R128" s="159">
        <f>Q128*H128</f>
        <v>0</v>
      </c>
      <c r="S128" s="159">
        <v>0.125</v>
      </c>
      <c r="T128" s="160">
        <f>S128*H128</f>
        <v>5.25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175.14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175.14</v>
      </c>
      <c r="BL128" s="14" t="s">
        <v>152</v>
      </c>
      <c r="BM128" s="161" t="s">
        <v>183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23500.100000000002</v>
      </c>
      <c r="L129" s="137"/>
      <c r="M129" s="141"/>
      <c r="N129" s="142"/>
      <c r="O129" s="142"/>
      <c r="P129" s="143">
        <f>SUM(P130:P131)</f>
        <v>104.19499999999999</v>
      </c>
      <c r="Q129" s="142"/>
      <c r="R129" s="143">
        <f>SUM(R130:R131)</f>
        <v>183.88630000000001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23500.100000000002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260</v>
      </c>
      <c r="I130" s="155">
        <v>20.77</v>
      </c>
      <c r="J130" s="155">
        <f>ROUND(I130*H130,2)</f>
        <v>5400.2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25.740000000000002</v>
      </c>
      <c r="Q130" s="159">
        <v>0.15620000000000001</v>
      </c>
      <c r="R130" s="159">
        <f>Q130*H130</f>
        <v>40.612000000000002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5400.2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5400.2</v>
      </c>
      <c r="BL130" s="14" t="s">
        <v>152</v>
      </c>
      <c r="BM130" s="161" t="s">
        <v>184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1105</v>
      </c>
      <c r="I131" s="155">
        <v>16.38</v>
      </c>
      <c r="J131" s="155">
        <f>ROUND(I131*H131,2)</f>
        <v>18099.900000000001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78.454999999999998</v>
      </c>
      <c r="Q131" s="159">
        <v>0.12966</v>
      </c>
      <c r="R131" s="159">
        <f>Q131*H131</f>
        <v>143.27430000000001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18099.900000000001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18099.900000000001</v>
      </c>
      <c r="BL131" s="14" t="s">
        <v>152</v>
      </c>
      <c r="BM131" s="161" t="s">
        <v>185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272.62</v>
      </c>
      <c r="L132" s="137"/>
      <c r="M132" s="141"/>
      <c r="N132" s="142"/>
      <c r="O132" s="142"/>
      <c r="P132" s="143">
        <f>SUM(P133:P134)</f>
        <v>9.4049999999999994</v>
      </c>
      <c r="Q132" s="142"/>
      <c r="R132" s="143">
        <f>SUM(R133:R134)</f>
        <v>8.3999999999999992E-6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272.62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42</v>
      </c>
      <c r="I133" s="155">
        <v>3.86</v>
      </c>
      <c r="J133" s="155">
        <f>ROUND(I133*H133,2)</f>
        <v>162.12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6.09</v>
      </c>
      <c r="Q133" s="159">
        <v>1.9999999999999999E-7</v>
      </c>
      <c r="R133" s="159">
        <f>Q133*H133</f>
        <v>8.3999999999999992E-6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162.12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162.12</v>
      </c>
      <c r="BL133" s="14" t="s">
        <v>152</v>
      </c>
      <c r="BM133" s="161" t="s">
        <v>186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1105</v>
      </c>
      <c r="I134" s="155">
        <v>0.1</v>
      </c>
      <c r="J134" s="155">
        <f>ROUND(I134*H134,2)</f>
        <v>110.5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3.3149999999999999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110.5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110.5</v>
      </c>
      <c r="BL134" s="14" t="s">
        <v>152</v>
      </c>
      <c r="BM134" s="161" t="s">
        <v>187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472.59</v>
      </c>
      <c r="L135" s="137"/>
      <c r="M135" s="141"/>
      <c r="N135" s="142"/>
      <c r="O135" s="142"/>
      <c r="P135" s="143">
        <f>P136</f>
        <v>7.3554399999999998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472.59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183.886</v>
      </c>
      <c r="I136" s="155">
        <v>2.57</v>
      </c>
      <c r="J136" s="155">
        <f>ROUND(I136*H136,2)</f>
        <v>472.59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7.3554399999999998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472.59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472.59</v>
      </c>
      <c r="BL136" s="14" t="s">
        <v>152</v>
      </c>
      <c r="BM136" s="161" t="s">
        <v>188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8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101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189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190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45660.75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ROUND((SUM(BE125:BE137)),  2)</f>
        <v>0</v>
      </c>
      <c r="G35" s="103"/>
      <c r="H35" s="103"/>
      <c r="I35" s="104">
        <v>0.2</v>
      </c>
      <c r="J35" s="102">
        <f>ROUND(((SUM(BE125:BE137))*I35),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ROUND((SUM(BF125:BF137)),  2)</f>
        <v>45660.75</v>
      </c>
      <c r="G36" s="26"/>
      <c r="H36" s="26"/>
      <c r="I36" s="106">
        <v>0.2</v>
      </c>
      <c r="J36" s="105">
        <f>ROUND(((SUM(BF125:BF137))*I36),  2)</f>
        <v>9132.15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ROUND((SUM(BG125:BG137)),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ROUND((SUM(BH125:BH137)),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ROUND((SUM(BI125:BI137)),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54792.9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189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>01 - Ulica Záhradná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45660.75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45660.75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50.04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44491.25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J133</f>
        <v>204.51999999999998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J136</f>
        <v>914.94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189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>01 - Ulica Záhradná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45660.75</v>
      </c>
      <c r="K125" s="26"/>
      <c r="L125" s="27"/>
      <c r="M125" s="62"/>
      <c r="N125" s="53"/>
      <c r="O125" s="63"/>
      <c r="P125" s="134">
        <f>P126</f>
        <v>219.97131999999996</v>
      </c>
      <c r="Q125" s="63"/>
      <c r="R125" s="134">
        <f>R126</f>
        <v>356.00790240000003</v>
      </c>
      <c r="S125" s="63"/>
      <c r="T125" s="135">
        <f>T126</f>
        <v>1.5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45660.75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45660.75</v>
      </c>
      <c r="L126" s="137"/>
      <c r="M126" s="141"/>
      <c r="N126" s="142"/>
      <c r="O126" s="142"/>
      <c r="P126" s="143">
        <f>P127+P129+P133+P136</f>
        <v>219.97131999999996</v>
      </c>
      <c r="Q126" s="142"/>
      <c r="R126" s="143">
        <f>R127+R129+R133+R136</f>
        <v>356.00790240000003</v>
      </c>
      <c r="S126" s="142"/>
      <c r="T126" s="144">
        <f>T127+T129+T133+T136</f>
        <v>1.5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BK127+BK129+BK133+BK136</f>
        <v>45660.75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50.04</v>
      </c>
      <c r="L127" s="137"/>
      <c r="M127" s="141"/>
      <c r="N127" s="142"/>
      <c r="O127" s="142"/>
      <c r="P127" s="143">
        <f>P128</f>
        <v>2.2800000000000002</v>
      </c>
      <c r="Q127" s="142"/>
      <c r="R127" s="143">
        <f>R128</f>
        <v>0</v>
      </c>
      <c r="S127" s="142"/>
      <c r="T127" s="144">
        <f>T128</f>
        <v>1.5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50.04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12</v>
      </c>
      <c r="I128" s="155">
        <v>4.17</v>
      </c>
      <c r="J128" s="155">
        <f>ROUND(I128*H128,2)</f>
        <v>50.04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2.2800000000000002</v>
      </c>
      <c r="Q128" s="159">
        <v>0</v>
      </c>
      <c r="R128" s="159">
        <f>Q128*H128</f>
        <v>0</v>
      </c>
      <c r="S128" s="159">
        <v>0.125</v>
      </c>
      <c r="T128" s="160">
        <f>S128*H128</f>
        <v>1.5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50.04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50.04</v>
      </c>
      <c r="BL128" s="14" t="s">
        <v>152</v>
      </c>
      <c r="BM128" s="161" t="s">
        <v>191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44491.25</v>
      </c>
      <c r="L129" s="137"/>
      <c r="M129" s="141"/>
      <c r="N129" s="142"/>
      <c r="O129" s="142"/>
      <c r="P129" s="143">
        <f>SUM(P130:P132)</f>
        <v>196.96499999999997</v>
      </c>
      <c r="Q129" s="142"/>
      <c r="R129" s="143">
        <f>SUM(R130:R132)</f>
        <v>356.00790000000001</v>
      </c>
      <c r="S129" s="142"/>
      <c r="T129" s="144">
        <f>SUM(T130:T132)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SUM(BK130:BK132)</f>
        <v>44491.25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150</v>
      </c>
      <c r="I130" s="155">
        <v>20.77</v>
      </c>
      <c r="J130" s="155">
        <f>ROUND(I130*H130,2)</f>
        <v>3115.5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14.850000000000001</v>
      </c>
      <c r="Q130" s="159">
        <v>0.15620000000000001</v>
      </c>
      <c r="R130" s="159">
        <f>Q130*H130</f>
        <v>23.43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3115.5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3115.5</v>
      </c>
      <c r="BL130" s="14" t="s">
        <v>152</v>
      </c>
      <c r="BM130" s="161" t="s">
        <v>192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1582</v>
      </c>
      <c r="I131" s="155">
        <v>16.38</v>
      </c>
      <c r="J131" s="155">
        <f>ROUND(I131*H131,2)</f>
        <v>25913.16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112.32199999999999</v>
      </c>
      <c r="Q131" s="159">
        <v>0.12966</v>
      </c>
      <c r="R131" s="159">
        <f>Q131*H131</f>
        <v>205.12212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25913.16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25913.16</v>
      </c>
      <c r="BL131" s="14" t="s">
        <v>152</v>
      </c>
      <c r="BM131" s="161" t="s">
        <v>193</v>
      </c>
    </row>
    <row r="132" spans="1:65" s="2" customFormat="1" ht="33" customHeight="1">
      <c r="A132" s="26"/>
      <c r="B132" s="149"/>
      <c r="C132" s="150" t="s">
        <v>152</v>
      </c>
      <c r="D132" s="150" t="s">
        <v>148</v>
      </c>
      <c r="E132" s="151" t="s">
        <v>194</v>
      </c>
      <c r="F132" s="152" t="s">
        <v>195</v>
      </c>
      <c r="G132" s="153" t="s">
        <v>151</v>
      </c>
      <c r="H132" s="154">
        <v>983</v>
      </c>
      <c r="I132" s="155">
        <v>15.73</v>
      </c>
      <c r="J132" s="155">
        <f>ROUND(I132*H132,2)</f>
        <v>15462.59</v>
      </c>
      <c r="K132" s="156"/>
      <c r="L132" s="27"/>
      <c r="M132" s="157" t="s">
        <v>1</v>
      </c>
      <c r="N132" s="158" t="s">
        <v>37</v>
      </c>
      <c r="O132" s="159">
        <v>7.0999999999999994E-2</v>
      </c>
      <c r="P132" s="159">
        <f>O132*H132</f>
        <v>69.792999999999992</v>
      </c>
      <c r="Q132" s="159">
        <v>0.12966</v>
      </c>
      <c r="R132" s="159">
        <f>Q132*H132</f>
        <v>127.45578</v>
      </c>
      <c r="S132" s="159">
        <v>0</v>
      </c>
      <c r="T132" s="160">
        <f>S132*H132</f>
        <v>0</v>
      </c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61" t="s">
        <v>152</v>
      </c>
      <c r="AT132" s="161" t="s">
        <v>148</v>
      </c>
      <c r="AU132" s="161" t="s">
        <v>84</v>
      </c>
      <c r="AY132" s="14" t="s">
        <v>146</v>
      </c>
      <c r="BE132" s="162">
        <f>IF(N132="základná",J132,0)</f>
        <v>0</v>
      </c>
      <c r="BF132" s="162">
        <f>IF(N132="znížená",J132,0)</f>
        <v>15462.59</v>
      </c>
      <c r="BG132" s="162">
        <f>IF(N132="zákl. prenesená",J132,0)</f>
        <v>0</v>
      </c>
      <c r="BH132" s="162">
        <f>IF(N132="zníž. prenesená",J132,0)</f>
        <v>0</v>
      </c>
      <c r="BI132" s="162">
        <f>IF(N132="nulová",J132,0)</f>
        <v>0</v>
      </c>
      <c r="BJ132" s="14" t="s">
        <v>84</v>
      </c>
      <c r="BK132" s="162">
        <f>ROUND(I132*H132,2)</f>
        <v>15462.59</v>
      </c>
      <c r="BL132" s="14" t="s">
        <v>152</v>
      </c>
      <c r="BM132" s="161" t="s">
        <v>196</v>
      </c>
    </row>
    <row r="133" spans="1:65" s="12" customFormat="1" ht="22.8" customHeight="1">
      <c r="B133" s="137"/>
      <c r="D133" s="138" t="s">
        <v>70</v>
      </c>
      <c r="E133" s="147" t="s">
        <v>163</v>
      </c>
      <c r="F133" s="147" t="s">
        <v>164</v>
      </c>
      <c r="J133" s="148">
        <f>BK133</f>
        <v>204.51999999999998</v>
      </c>
      <c r="L133" s="137"/>
      <c r="M133" s="141"/>
      <c r="N133" s="142"/>
      <c r="O133" s="142"/>
      <c r="P133" s="143">
        <f>SUM(P134:P135)</f>
        <v>6.4860000000000007</v>
      </c>
      <c r="Q133" s="142"/>
      <c r="R133" s="143">
        <f>SUM(R134:R135)</f>
        <v>2.3999999999999999E-6</v>
      </c>
      <c r="S133" s="142"/>
      <c r="T133" s="144">
        <f>SUM(T134:T135)</f>
        <v>0</v>
      </c>
      <c r="AR133" s="138" t="s">
        <v>78</v>
      </c>
      <c r="AT133" s="145" t="s">
        <v>70</v>
      </c>
      <c r="AU133" s="145" t="s">
        <v>78</v>
      </c>
      <c r="AY133" s="138" t="s">
        <v>146</v>
      </c>
      <c r="BK133" s="146">
        <f>SUM(BK134:BK135)</f>
        <v>204.51999999999998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165</v>
      </c>
      <c r="F134" s="152" t="s">
        <v>166</v>
      </c>
      <c r="G134" s="153" t="s">
        <v>167</v>
      </c>
      <c r="H134" s="154">
        <v>12</v>
      </c>
      <c r="I134" s="155">
        <v>3.86</v>
      </c>
      <c r="J134" s="155">
        <f>ROUND(I134*H134,2)</f>
        <v>46.32</v>
      </c>
      <c r="K134" s="156"/>
      <c r="L134" s="27"/>
      <c r="M134" s="157" t="s">
        <v>1</v>
      </c>
      <c r="N134" s="158" t="s">
        <v>37</v>
      </c>
      <c r="O134" s="159">
        <v>0.14499999999999999</v>
      </c>
      <c r="P134" s="159">
        <f>O134*H134</f>
        <v>1.7399999999999998</v>
      </c>
      <c r="Q134" s="159">
        <v>1.9999999999999999E-7</v>
      </c>
      <c r="R134" s="159">
        <f>Q134*H134</f>
        <v>2.3999999999999999E-6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46.32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46.32</v>
      </c>
      <c r="BL134" s="14" t="s">
        <v>152</v>
      </c>
      <c r="BM134" s="161" t="s">
        <v>197</v>
      </c>
    </row>
    <row r="135" spans="1:65" s="2" customFormat="1" ht="24.15" customHeight="1">
      <c r="A135" s="26"/>
      <c r="B135" s="149"/>
      <c r="C135" s="150" t="s">
        <v>174</v>
      </c>
      <c r="D135" s="150" t="s">
        <v>148</v>
      </c>
      <c r="E135" s="151" t="s">
        <v>169</v>
      </c>
      <c r="F135" s="152" t="s">
        <v>170</v>
      </c>
      <c r="G135" s="153" t="s">
        <v>151</v>
      </c>
      <c r="H135" s="154">
        <v>1582</v>
      </c>
      <c r="I135" s="155">
        <v>0.1</v>
      </c>
      <c r="J135" s="155">
        <f>ROUND(I135*H135,2)</f>
        <v>158.19999999999999</v>
      </c>
      <c r="K135" s="156"/>
      <c r="L135" s="27"/>
      <c r="M135" s="157" t="s">
        <v>1</v>
      </c>
      <c r="N135" s="158" t="s">
        <v>37</v>
      </c>
      <c r="O135" s="159">
        <v>3.0000000000000001E-3</v>
      </c>
      <c r="P135" s="159">
        <f>O135*H135</f>
        <v>4.7460000000000004</v>
      </c>
      <c r="Q135" s="159">
        <v>0</v>
      </c>
      <c r="R135" s="159">
        <f>Q135*H135</f>
        <v>0</v>
      </c>
      <c r="S135" s="159">
        <v>0</v>
      </c>
      <c r="T135" s="160">
        <f>S135*H135</f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61" t="s">
        <v>152</v>
      </c>
      <c r="AT135" s="161" t="s">
        <v>148</v>
      </c>
      <c r="AU135" s="161" t="s">
        <v>84</v>
      </c>
      <c r="AY135" s="14" t="s">
        <v>146</v>
      </c>
      <c r="BE135" s="162">
        <f>IF(N135="základná",J135,0)</f>
        <v>0</v>
      </c>
      <c r="BF135" s="162">
        <f>IF(N135="znížená",J135,0)</f>
        <v>158.19999999999999</v>
      </c>
      <c r="BG135" s="162">
        <f>IF(N135="zákl. prenesená",J135,0)</f>
        <v>0</v>
      </c>
      <c r="BH135" s="162">
        <f>IF(N135="zníž. prenesená",J135,0)</f>
        <v>0</v>
      </c>
      <c r="BI135" s="162">
        <f>IF(N135="nulová",J135,0)</f>
        <v>0</v>
      </c>
      <c r="BJ135" s="14" t="s">
        <v>84</v>
      </c>
      <c r="BK135" s="162">
        <f>ROUND(I135*H135,2)</f>
        <v>158.19999999999999</v>
      </c>
      <c r="BL135" s="14" t="s">
        <v>152</v>
      </c>
      <c r="BM135" s="161" t="s">
        <v>198</v>
      </c>
    </row>
    <row r="136" spans="1:65" s="12" customFormat="1" ht="22.8" customHeight="1">
      <c r="B136" s="137"/>
      <c r="D136" s="138" t="s">
        <v>70</v>
      </c>
      <c r="E136" s="147" t="s">
        <v>172</v>
      </c>
      <c r="F136" s="147" t="s">
        <v>173</v>
      </c>
      <c r="J136" s="148">
        <f>BK136</f>
        <v>914.94</v>
      </c>
      <c r="L136" s="137"/>
      <c r="M136" s="141"/>
      <c r="N136" s="142"/>
      <c r="O136" s="142"/>
      <c r="P136" s="143">
        <f>P137</f>
        <v>14.240319999999999</v>
      </c>
      <c r="Q136" s="142"/>
      <c r="R136" s="143">
        <f>R137</f>
        <v>0</v>
      </c>
      <c r="S136" s="142"/>
      <c r="T136" s="144">
        <f>T137</f>
        <v>0</v>
      </c>
      <c r="AR136" s="138" t="s">
        <v>78</v>
      </c>
      <c r="AT136" s="145" t="s">
        <v>70</v>
      </c>
      <c r="AU136" s="145" t="s">
        <v>78</v>
      </c>
      <c r="AY136" s="138" t="s">
        <v>146</v>
      </c>
      <c r="BK136" s="146">
        <f>BK137</f>
        <v>914.94</v>
      </c>
    </row>
    <row r="137" spans="1:65" s="2" customFormat="1" ht="33" customHeight="1">
      <c r="A137" s="26"/>
      <c r="B137" s="149"/>
      <c r="C137" s="150" t="s">
        <v>199</v>
      </c>
      <c r="D137" s="150" t="s">
        <v>148</v>
      </c>
      <c r="E137" s="151" t="s">
        <v>175</v>
      </c>
      <c r="F137" s="152" t="s">
        <v>176</v>
      </c>
      <c r="G137" s="153" t="s">
        <v>177</v>
      </c>
      <c r="H137" s="154">
        <v>356.00799999999998</v>
      </c>
      <c r="I137" s="155">
        <v>2.57</v>
      </c>
      <c r="J137" s="155">
        <f>ROUND(I137*H137,2)</f>
        <v>914.94</v>
      </c>
      <c r="K137" s="156"/>
      <c r="L137" s="27"/>
      <c r="M137" s="163" t="s">
        <v>1</v>
      </c>
      <c r="N137" s="164" t="s">
        <v>37</v>
      </c>
      <c r="O137" s="165">
        <v>0.04</v>
      </c>
      <c r="P137" s="165">
        <f>O137*H137</f>
        <v>14.240319999999999</v>
      </c>
      <c r="Q137" s="165">
        <v>0</v>
      </c>
      <c r="R137" s="165">
        <f>Q137*H137</f>
        <v>0</v>
      </c>
      <c r="S137" s="165">
        <v>0</v>
      </c>
      <c r="T137" s="166">
        <f>S137*H137</f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61" t="s">
        <v>152</v>
      </c>
      <c r="AT137" s="161" t="s">
        <v>148</v>
      </c>
      <c r="AU137" s="161" t="s">
        <v>84</v>
      </c>
      <c r="AY137" s="14" t="s">
        <v>146</v>
      </c>
      <c r="BE137" s="162">
        <f>IF(N137="základná",J137,0)</f>
        <v>0</v>
      </c>
      <c r="BF137" s="162">
        <f>IF(N137="znížená",J137,0)</f>
        <v>914.94</v>
      </c>
      <c r="BG137" s="162">
        <f>IF(N137="zákl. prenesená",J137,0)</f>
        <v>0</v>
      </c>
      <c r="BH137" s="162">
        <f>IF(N137="zníž. prenesená",J137,0)</f>
        <v>0</v>
      </c>
      <c r="BI137" s="162">
        <f>IF(N137="nulová",J137,0)</f>
        <v>0</v>
      </c>
      <c r="BJ137" s="14" t="s">
        <v>84</v>
      </c>
      <c r="BK137" s="162">
        <f>ROUND(I137*H137,2)</f>
        <v>914.94</v>
      </c>
      <c r="BL137" s="14" t="s">
        <v>152</v>
      </c>
      <c r="BM137" s="161" t="s">
        <v>200</v>
      </c>
    </row>
    <row r="138" spans="1:65" s="2" customFormat="1" ht="6.9" customHeight="1">
      <c r="A138" s="26"/>
      <c r="B138" s="44"/>
      <c r="C138" s="45"/>
      <c r="D138" s="45"/>
      <c r="E138" s="45"/>
      <c r="F138" s="45"/>
      <c r="G138" s="45"/>
      <c r="H138" s="45"/>
      <c r="I138" s="45"/>
      <c r="J138" s="45"/>
      <c r="K138" s="45"/>
      <c r="L138" s="27"/>
      <c r="M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</row>
  </sheetData>
  <autoFilter ref="C124:K137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103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189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201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90821.22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90821.22</v>
      </c>
      <c r="G36" s="26"/>
      <c r="H36" s="26"/>
      <c r="I36" s="106">
        <v>0.2</v>
      </c>
      <c r="J36" s="105">
        <f>ROUND(((SUM(BF125:BF136))*I36),  2)</f>
        <v>18164.240000000002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108985.46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189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 xml:space="preserve">02 - Ulica Hlavná 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90821.220000000016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90821.220000000016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91.74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88406.900000000009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538.41999999999996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1784.16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189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 xml:space="preserve">02 - Ulica Hlavná 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90821.220000000016</v>
      </c>
      <c r="K125" s="26"/>
      <c r="L125" s="27"/>
      <c r="M125" s="62"/>
      <c r="N125" s="53"/>
      <c r="O125" s="63"/>
      <c r="P125" s="134">
        <f>P126</f>
        <v>438.04895999999997</v>
      </c>
      <c r="Q125" s="63"/>
      <c r="R125" s="134">
        <f>R126</f>
        <v>694.22410439999999</v>
      </c>
      <c r="S125" s="63"/>
      <c r="T125" s="135">
        <f>T126</f>
        <v>2.75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90821.220000000016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90821.220000000016</v>
      </c>
      <c r="L126" s="137"/>
      <c r="M126" s="141"/>
      <c r="N126" s="142"/>
      <c r="O126" s="142"/>
      <c r="P126" s="143">
        <f>P127+P129+P132+P135</f>
        <v>438.04895999999997</v>
      </c>
      <c r="Q126" s="142"/>
      <c r="R126" s="143">
        <f>R127+R129+R132+R135</f>
        <v>694.22410439999999</v>
      </c>
      <c r="S126" s="142"/>
      <c r="T126" s="144">
        <f>T127+T129+T132+T135</f>
        <v>2.75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90821.220000000016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91.74</v>
      </c>
      <c r="L127" s="137"/>
      <c r="M127" s="141"/>
      <c r="N127" s="142"/>
      <c r="O127" s="142"/>
      <c r="P127" s="143">
        <f>P128</f>
        <v>4.18</v>
      </c>
      <c r="Q127" s="142"/>
      <c r="R127" s="143">
        <f>R128</f>
        <v>0</v>
      </c>
      <c r="S127" s="142"/>
      <c r="T127" s="144">
        <f>T128</f>
        <v>2.75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91.74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22</v>
      </c>
      <c r="I128" s="155">
        <v>4.17</v>
      </c>
      <c r="J128" s="155">
        <f>ROUND(I128*H128,2)</f>
        <v>91.74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4.18</v>
      </c>
      <c r="Q128" s="159">
        <v>0</v>
      </c>
      <c r="R128" s="159">
        <f>Q128*H128</f>
        <v>0</v>
      </c>
      <c r="S128" s="159">
        <v>0.125</v>
      </c>
      <c r="T128" s="160">
        <f>S128*H128</f>
        <v>2.75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91.74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91.74</v>
      </c>
      <c r="BL128" s="14" t="s">
        <v>152</v>
      </c>
      <c r="BM128" s="161" t="s">
        <v>191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88406.900000000009</v>
      </c>
      <c r="L129" s="137"/>
      <c r="M129" s="141"/>
      <c r="N129" s="142"/>
      <c r="O129" s="142"/>
      <c r="P129" s="143">
        <f>SUM(P130:P131)</f>
        <v>389.30499999999995</v>
      </c>
      <c r="Q129" s="142"/>
      <c r="R129" s="143">
        <f>SUM(R130:R131)</f>
        <v>694.22410000000002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88406.900000000009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680</v>
      </c>
      <c r="I130" s="155">
        <v>20.77</v>
      </c>
      <c r="J130" s="155">
        <f>ROUND(I130*H130,2)</f>
        <v>14123.6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67.320000000000007</v>
      </c>
      <c r="Q130" s="159">
        <v>0.15620000000000001</v>
      </c>
      <c r="R130" s="159">
        <f>Q130*H130</f>
        <v>106.21600000000001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14123.6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14123.6</v>
      </c>
      <c r="BL130" s="14" t="s">
        <v>152</v>
      </c>
      <c r="BM130" s="161" t="s">
        <v>192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4535</v>
      </c>
      <c r="I131" s="155">
        <v>16.38</v>
      </c>
      <c r="J131" s="155">
        <f>ROUND(I131*H131,2)</f>
        <v>74283.3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321.98499999999996</v>
      </c>
      <c r="Q131" s="159">
        <v>0.12966</v>
      </c>
      <c r="R131" s="159">
        <f>Q131*H131</f>
        <v>588.00810000000001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74283.3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74283.3</v>
      </c>
      <c r="BL131" s="14" t="s">
        <v>152</v>
      </c>
      <c r="BM131" s="161" t="s">
        <v>193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538.41999999999996</v>
      </c>
      <c r="L132" s="137"/>
      <c r="M132" s="141"/>
      <c r="N132" s="142"/>
      <c r="O132" s="142"/>
      <c r="P132" s="143">
        <f>SUM(P133:P134)</f>
        <v>16.795000000000002</v>
      </c>
      <c r="Q132" s="142"/>
      <c r="R132" s="143">
        <f>SUM(R133:R134)</f>
        <v>4.4000000000000002E-6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538.41999999999996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22</v>
      </c>
      <c r="I133" s="155">
        <v>3.86</v>
      </c>
      <c r="J133" s="155">
        <f>ROUND(I133*H133,2)</f>
        <v>84.92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3.19</v>
      </c>
      <c r="Q133" s="159">
        <v>1.9999999999999999E-7</v>
      </c>
      <c r="R133" s="159">
        <f>Q133*H133</f>
        <v>4.4000000000000002E-6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84.92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84.92</v>
      </c>
      <c r="BL133" s="14" t="s">
        <v>152</v>
      </c>
      <c r="BM133" s="161" t="s">
        <v>197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4535</v>
      </c>
      <c r="I134" s="155">
        <v>0.1</v>
      </c>
      <c r="J134" s="155">
        <f>ROUND(I134*H134,2)</f>
        <v>453.5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13.605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453.5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453.5</v>
      </c>
      <c r="BL134" s="14" t="s">
        <v>152</v>
      </c>
      <c r="BM134" s="161" t="s">
        <v>198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1784.16</v>
      </c>
      <c r="L135" s="137"/>
      <c r="M135" s="141"/>
      <c r="N135" s="142"/>
      <c r="O135" s="142"/>
      <c r="P135" s="143">
        <f>P136</f>
        <v>27.768960000000003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1784.16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694.22400000000005</v>
      </c>
      <c r="I136" s="155">
        <v>2.57</v>
      </c>
      <c r="J136" s="155">
        <f>ROUND(I136*H136,2)</f>
        <v>1784.16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27.768960000000003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1784.16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1784.16</v>
      </c>
      <c r="BL136" s="14" t="s">
        <v>152</v>
      </c>
      <c r="BM136" s="161" t="s">
        <v>200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105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189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202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17267.71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17267.71</v>
      </c>
      <c r="G36" s="26"/>
      <c r="H36" s="26"/>
      <c r="I36" s="106">
        <v>0.2</v>
      </c>
      <c r="J36" s="105">
        <f>ROUND(((SUM(BF125:BF136))*I36),  2)</f>
        <v>3453.54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20721.25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189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>03 - Ulica pri ŽSR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17267.709999999995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17267.709999999995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116.76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16629.66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186.78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334.51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189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>03 - Ulica pri ŽSR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17267.709999999995</v>
      </c>
      <c r="K125" s="26"/>
      <c r="L125" s="27"/>
      <c r="M125" s="62"/>
      <c r="N125" s="53"/>
      <c r="O125" s="63"/>
      <c r="P125" s="134">
        <f>P126</f>
        <v>90.644319999999993</v>
      </c>
      <c r="Q125" s="63"/>
      <c r="R125" s="134">
        <f>R126</f>
        <v>130.15842559999999</v>
      </c>
      <c r="S125" s="63"/>
      <c r="T125" s="135">
        <f>T126</f>
        <v>3.5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17267.709999999995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17267.709999999995</v>
      </c>
      <c r="L126" s="137"/>
      <c r="M126" s="141"/>
      <c r="N126" s="142"/>
      <c r="O126" s="142"/>
      <c r="P126" s="143">
        <f>P127+P129+P132+P135</f>
        <v>90.644319999999993</v>
      </c>
      <c r="Q126" s="142"/>
      <c r="R126" s="143">
        <f>R127+R129+R132+R135</f>
        <v>130.15842559999999</v>
      </c>
      <c r="S126" s="142"/>
      <c r="T126" s="144">
        <f>T127+T129+T132+T135</f>
        <v>3.5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17267.709999999995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116.76</v>
      </c>
      <c r="L127" s="137"/>
      <c r="M127" s="141"/>
      <c r="N127" s="142"/>
      <c r="O127" s="142"/>
      <c r="P127" s="143">
        <f>P128</f>
        <v>5.32</v>
      </c>
      <c r="Q127" s="142"/>
      <c r="R127" s="143">
        <f>R128</f>
        <v>0</v>
      </c>
      <c r="S127" s="142"/>
      <c r="T127" s="144">
        <f>T128</f>
        <v>3.5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116.76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28</v>
      </c>
      <c r="I128" s="155">
        <v>4.17</v>
      </c>
      <c r="J128" s="155">
        <f>ROUND(I128*H128,2)</f>
        <v>116.76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5.32</v>
      </c>
      <c r="Q128" s="159">
        <v>0</v>
      </c>
      <c r="R128" s="159">
        <f>Q128*H128</f>
        <v>0</v>
      </c>
      <c r="S128" s="159">
        <v>0.125</v>
      </c>
      <c r="T128" s="160">
        <f>S128*H128</f>
        <v>3.5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116.76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116.76</v>
      </c>
      <c r="BL128" s="14" t="s">
        <v>152</v>
      </c>
      <c r="BM128" s="161" t="s">
        <v>191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16629.66</v>
      </c>
      <c r="L129" s="137"/>
      <c r="M129" s="141"/>
      <c r="N129" s="142"/>
      <c r="O129" s="142"/>
      <c r="P129" s="143">
        <f>SUM(P130:P131)</f>
        <v>73.697000000000003</v>
      </c>
      <c r="Q129" s="142"/>
      <c r="R129" s="143">
        <f>SUM(R130:R131)</f>
        <v>130.15841999999998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16629.66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180</v>
      </c>
      <c r="I130" s="155">
        <v>20.77</v>
      </c>
      <c r="J130" s="155">
        <f>ROUND(I130*H130,2)</f>
        <v>3738.6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17.82</v>
      </c>
      <c r="Q130" s="159">
        <v>0.15620000000000001</v>
      </c>
      <c r="R130" s="159">
        <f>Q130*H130</f>
        <v>28.116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3738.6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3738.6</v>
      </c>
      <c r="BL130" s="14" t="s">
        <v>152</v>
      </c>
      <c r="BM130" s="161" t="s">
        <v>192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787</v>
      </c>
      <c r="I131" s="155">
        <v>16.38</v>
      </c>
      <c r="J131" s="155">
        <f>ROUND(I131*H131,2)</f>
        <v>12891.06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55.876999999999995</v>
      </c>
      <c r="Q131" s="159">
        <v>0.12966</v>
      </c>
      <c r="R131" s="159">
        <f>Q131*H131</f>
        <v>102.04241999999999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12891.06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12891.06</v>
      </c>
      <c r="BL131" s="14" t="s">
        <v>152</v>
      </c>
      <c r="BM131" s="161" t="s">
        <v>193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186.78</v>
      </c>
      <c r="L132" s="137"/>
      <c r="M132" s="141"/>
      <c r="N132" s="142"/>
      <c r="O132" s="142"/>
      <c r="P132" s="143">
        <f>SUM(P133:P134)</f>
        <v>6.4209999999999994</v>
      </c>
      <c r="Q132" s="142"/>
      <c r="R132" s="143">
        <f>SUM(R133:R134)</f>
        <v>5.5999999999999997E-6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186.78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28</v>
      </c>
      <c r="I133" s="155">
        <v>3.86</v>
      </c>
      <c r="J133" s="155">
        <f>ROUND(I133*H133,2)</f>
        <v>108.08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4.0599999999999996</v>
      </c>
      <c r="Q133" s="159">
        <v>1.9999999999999999E-7</v>
      </c>
      <c r="R133" s="159">
        <f>Q133*H133</f>
        <v>5.5999999999999997E-6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108.08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108.08</v>
      </c>
      <c r="BL133" s="14" t="s">
        <v>152</v>
      </c>
      <c r="BM133" s="161" t="s">
        <v>197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787</v>
      </c>
      <c r="I134" s="155">
        <v>0.1</v>
      </c>
      <c r="J134" s="155">
        <f>ROUND(I134*H134,2)</f>
        <v>78.7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2.3610000000000002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78.7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78.7</v>
      </c>
      <c r="BL134" s="14" t="s">
        <v>152</v>
      </c>
      <c r="BM134" s="161" t="s">
        <v>198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334.51</v>
      </c>
      <c r="L135" s="137"/>
      <c r="M135" s="141"/>
      <c r="N135" s="142"/>
      <c r="O135" s="142"/>
      <c r="P135" s="143">
        <f>P136</f>
        <v>5.2063199999999998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334.51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130.15799999999999</v>
      </c>
      <c r="I136" s="155">
        <v>2.57</v>
      </c>
      <c r="J136" s="155">
        <f>ROUND(I136*H136,2)</f>
        <v>334.51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5.2063199999999998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334.51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334.51</v>
      </c>
      <c r="BL136" s="14" t="s">
        <v>152</v>
      </c>
      <c r="BM136" s="161" t="s">
        <v>200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107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189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203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75530.710000000006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75530.710000000006</v>
      </c>
      <c r="G36" s="26"/>
      <c r="H36" s="26"/>
      <c r="I36" s="106">
        <v>0.2</v>
      </c>
      <c r="J36" s="105">
        <f>ROUND(((SUM(BF125:BF136))*I36),  2)</f>
        <v>15106.14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90636.85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189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>04 - Ulica za Humnom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75530.709999999992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75530.709999999992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120.93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73451.3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477.94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1480.54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189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>04 - Ulica za Humnom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75530.709999999992</v>
      </c>
      <c r="K125" s="26"/>
      <c r="L125" s="27"/>
      <c r="M125" s="62"/>
      <c r="N125" s="53"/>
      <c r="O125" s="63"/>
      <c r="P125" s="134">
        <f>P126</f>
        <v>367.94843999999995</v>
      </c>
      <c r="Q125" s="63"/>
      <c r="R125" s="134">
        <f>R126</f>
        <v>576.08560580000005</v>
      </c>
      <c r="S125" s="63"/>
      <c r="T125" s="135">
        <f>T126</f>
        <v>3.625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75530.709999999992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75530.709999999992</v>
      </c>
      <c r="L126" s="137"/>
      <c r="M126" s="141"/>
      <c r="N126" s="142"/>
      <c r="O126" s="142"/>
      <c r="P126" s="143">
        <f>P127+P129+P132+P135</f>
        <v>367.94843999999995</v>
      </c>
      <c r="Q126" s="142"/>
      <c r="R126" s="143">
        <f>R127+R129+R132+R135</f>
        <v>576.08560580000005</v>
      </c>
      <c r="S126" s="142"/>
      <c r="T126" s="144">
        <f>T127+T129+T132+T135</f>
        <v>3.625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75530.709999999992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120.93</v>
      </c>
      <c r="L127" s="137"/>
      <c r="M127" s="141"/>
      <c r="N127" s="142"/>
      <c r="O127" s="142"/>
      <c r="P127" s="143">
        <f>P128</f>
        <v>5.51</v>
      </c>
      <c r="Q127" s="142"/>
      <c r="R127" s="143">
        <f>R128</f>
        <v>0</v>
      </c>
      <c r="S127" s="142"/>
      <c r="T127" s="144">
        <f>T128</f>
        <v>3.625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120.93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29</v>
      </c>
      <c r="I128" s="155">
        <v>4.17</v>
      </c>
      <c r="J128" s="155">
        <f>ROUND(I128*H128,2)</f>
        <v>120.93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5.51</v>
      </c>
      <c r="Q128" s="159">
        <v>0</v>
      </c>
      <c r="R128" s="159">
        <f>Q128*H128</f>
        <v>0</v>
      </c>
      <c r="S128" s="159">
        <v>0.125</v>
      </c>
      <c r="T128" s="160">
        <f>S128*H128</f>
        <v>3.625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120.93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120.93</v>
      </c>
      <c r="BL128" s="14" t="s">
        <v>152</v>
      </c>
      <c r="BM128" s="161" t="s">
        <v>191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73451.3</v>
      </c>
      <c r="L129" s="137"/>
      <c r="M129" s="141"/>
      <c r="N129" s="142"/>
      <c r="O129" s="142"/>
      <c r="P129" s="143">
        <f>SUM(P130:P131)</f>
        <v>324.20999999999998</v>
      </c>
      <c r="Q129" s="142"/>
      <c r="R129" s="143">
        <f>SUM(R130:R131)</f>
        <v>576.0856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73451.3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650</v>
      </c>
      <c r="I130" s="155">
        <v>20.77</v>
      </c>
      <c r="J130" s="155">
        <f>ROUND(I130*H130,2)</f>
        <v>13500.5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64.350000000000009</v>
      </c>
      <c r="Q130" s="159">
        <v>0.15620000000000001</v>
      </c>
      <c r="R130" s="159">
        <f>Q130*H130</f>
        <v>101.53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13500.5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13500.5</v>
      </c>
      <c r="BL130" s="14" t="s">
        <v>152</v>
      </c>
      <c r="BM130" s="161" t="s">
        <v>192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3660</v>
      </c>
      <c r="I131" s="155">
        <v>16.38</v>
      </c>
      <c r="J131" s="155">
        <f>ROUND(I131*H131,2)</f>
        <v>59950.8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259.85999999999996</v>
      </c>
      <c r="Q131" s="159">
        <v>0.12966</v>
      </c>
      <c r="R131" s="159">
        <f>Q131*H131</f>
        <v>474.55559999999997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59950.8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59950.8</v>
      </c>
      <c r="BL131" s="14" t="s">
        <v>152</v>
      </c>
      <c r="BM131" s="161" t="s">
        <v>193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477.94</v>
      </c>
      <c r="L132" s="137"/>
      <c r="M132" s="141"/>
      <c r="N132" s="142"/>
      <c r="O132" s="142"/>
      <c r="P132" s="143">
        <f>SUM(P133:P134)</f>
        <v>15.185</v>
      </c>
      <c r="Q132" s="142"/>
      <c r="R132" s="143">
        <f>SUM(R133:R134)</f>
        <v>5.7999999999999995E-6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477.94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29</v>
      </c>
      <c r="I133" s="155">
        <v>3.86</v>
      </c>
      <c r="J133" s="155">
        <f>ROUND(I133*H133,2)</f>
        <v>111.94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4.2050000000000001</v>
      </c>
      <c r="Q133" s="159">
        <v>1.9999999999999999E-7</v>
      </c>
      <c r="R133" s="159">
        <f>Q133*H133</f>
        <v>5.7999999999999995E-6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111.94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111.94</v>
      </c>
      <c r="BL133" s="14" t="s">
        <v>152</v>
      </c>
      <c r="BM133" s="161" t="s">
        <v>197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3660</v>
      </c>
      <c r="I134" s="155">
        <v>0.1</v>
      </c>
      <c r="J134" s="155">
        <f>ROUND(I134*H134,2)</f>
        <v>366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10.98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366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366</v>
      </c>
      <c r="BL134" s="14" t="s">
        <v>152</v>
      </c>
      <c r="BM134" s="161" t="s">
        <v>198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1480.54</v>
      </c>
      <c r="L135" s="137"/>
      <c r="M135" s="141"/>
      <c r="N135" s="142"/>
      <c r="O135" s="142"/>
      <c r="P135" s="143">
        <f>P136</f>
        <v>23.04344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1480.54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576.08600000000001</v>
      </c>
      <c r="I136" s="155">
        <v>2.57</v>
      </c>
      <c r="J136" s="155">
        <f>ROUND(I136*H136,2)</f>
        <v>1480.54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23.04344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1480.54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1480.54</v>
      </c>
      <c r="BL136" s="14" t="s">
        <v>152</v>
      </c>
      <c r="BM136" s="161" t="s">
        <v>200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110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189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204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7442.74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7442.74</v>
      </c>
      <c r="G36" s="26"/>
      <c r="H36" s="26"/>
      <c r="I36" s="106">
        <v>0.2</v>
      </c>
      <c r="J36" s="105">
        <f>ROUND(((SUM(BF125:BF136))*I36),  2)</f>
        <v>1488.55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8931.2899999999991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189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>06 - Parkovisko pri Obchode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7442.7400000000007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7442.7400000000007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112.59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7044.06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143.42000000000002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142.66999999999999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189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>06 - Parkovisko pri Obchode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7442.7400000000007</v>
      </c>
      <c r="K125" s="26"/>
      <c r="L125" s="27"/>
      <c r="M125" s="62"/>
      <c r="N125" s="53"/>
      <c r="O125" s="63"/>
      <c r="P125" s="134">
        <f>P126</f>
        <v>43.243519999999997</v>
      </c>
      <c r="Q125" s="63"/>
      <c r="R125" s="134">
        <f>R126</f>
        <v>55.512725400000001</v>
      </c>
      <c r="S125" s="63"/>
      <c r="T125" s="135">
        <f>T126</f>
        <v>3.375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7442.7400000000007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7442.7400000000007</v>
      </c>
      <c r="L126" s="137"/>
      <c r="M126" s="141"/>
      <c r="N126" s="142"/>
      <c r="O126" s="142"/>
      <c r="P126" s="143">
        <f>P127+P129+P132+P135</f>
        <v>43.243519999999997</v>
      </c>
      <c r="Q126" s="142"/>
      <c r="R126" s="143">
        <f>R127+R129+R132+R135</f>
        <v>55.512725400000001</v>
      </c>
      <c r="S126" s="142"/>
      <c r="T126" s="144">
        <f>T127+T129+T132+T135</f>
        <v>3.375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7442.7400000000007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112.59</v>
      </c>
      <c r="L127" s="137"/>
      <c r="M127" s="141"/>
      <c r="N127" s="142"/>
      <c r="O127" s="142"/>
      <c r="P127" s="143">
        <f>P128</f>
        <v>5.13</v>
      </c>
      <c r="Q127" s="142"/>
      <c r="R127" s="143">
        <f>R128</f>
        <v>0</v>
      </c>
      <c r="S127" s="142"/>
      <c r="T127" s="144">
        <f>T128</f>
        <v>3.375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112.59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27</v>
      </c>
      <c r="I128" s="155">
        <v>4.17</v>
      </c>
      <c r="J128" s="155">
        <f>ROUND(I128*H128,2)</f>
        <v>112.59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5.13</v>
      </c>
      <c r="Q128" s="159">
        <v>0</v>
      </c>
      <c r="R128" s="159">
        <f>Q128*H128</f>
        <v>0</v>
      </c>
      <c r="S128" s="159">
        <v>0.125</v>
      </c>
      <c r="T128" s="160">
        <f>S128*H128</f>
        <v>3.375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112.59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112.59</v>
      </c>
      <c r="BL128" s="14" t="s">
        <v>152</v>
      </c>
      <c r="BM128" s="161" t="s">
        <v>191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7044.06</v>
      </c>
      <c r="L129" s="137"/>
      <c r="M129" s="141"/>
      <c r="N129" s="142"/>
      <c r="O129" s="142"/>
      <c r="P129" s="143">
        <f>SUM(P130:P131)</f>
        <v>30.801999999999996</v>
      </c>
      <c r="Q129" s="142"/>
      <c r="R129" s="143">
        <f>SUM(R130:R131)</f>
        <v>55.512720000000002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7044.06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30</v>
      </c>
      <c r="I130" s="155">
        <v>20.77</v>
      </c>
      <c r="J130" s="155">
        <f>ROUND(I130*H130,2)</f>
        <v>623.1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2.97</v>
      </c>
      <c r="Q130" s="159">
        <v>0.15620000000000001</v>
      </c>
      <c r="R130" s="159">
        <f>Q130*H130</f>
        <v>4.6859999999999999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623.1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623.1</v>
      </c>
      <c r="BL130" s="14" t="s">
        <v>152</v>
      </c>
      <c r="BM130" s="161" t="s">
        <v>192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392</v>
      </c>
      <c r="I131" s="155">
        <v>16.38</v>
      </c>
      <c r="J131" s="155">
        <f>ROUND(I131*H131,2)</f>
        <v>6420.96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27.831999999999997</v>
      </c>
      <c r="Q131" s="159">
        <v>0.12966</v>
      </c>
      <c r="R131" s="159">
        <f>Q131*H131</f>
        <v>50.826720000000002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6420.96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6420.96</v>
      </c>
      <c r="BL131" s="14" t="s">
        <v>152</v>
      </c>
      <c r="BM131" s="161" t="s">
        <v>193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143.42000000000002</v>
      </c>
      <c r="L132" s="137"/>
      <c r="M132" s="141"/>
      <c r="N132" s="142"/>
      <c r="O132" s="142"/>
      <c r="P132" s="143">
        <f>SUM(P133:P134)</f>
        <v>5.0909999999999993</v>
      </c>
      <c r="Q132" s="142"/>
      <c r="R132" s="143">
        <f>SUM(R133:R134)</f>
        <v>5.4E-6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143.42000000000002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27</v>
      </c>
      <c r="I133" s="155">
        <v>3.86</v>
      </c>
      <c r="J133" s="155">
        <f>ROUND(I133*H133,2)</f>
        <v>104.22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3.9149999999999996</v>
      </c>
      <c r="Q133" s="159">
        <v>1.9999999999999999E-7</v>
      </c>
      <c r="R133" s="159">
        <f>Q133*H133</f>
        <v>5.4E-6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104.22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104.22</v>
      </c>
      <c r="BL133" s="14" t="s">
        <v>152</v>
      </c>
      <c r="BM133" s="161" t="s">
        <v>197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392</v>
      </c>
      <c r="I134" s="155">
        <v>0.1</v>
      </c>
      <c r="J134" s="155">
        <f>ROUND(I134*H134,2)</f>
        <v>39.200000000000003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1.1759999999999999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39.200000000000003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39.200000000000003</v>
      </c>
      <c r="BL134" s="14" t="s">
        <v>152</v>
      </c>
      <c r="BM134" s="161" t="s">
        <v>198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142.66999999999999</v>
      </c>
      <c r="L135" s="137"/>
      <c r="M135" s="141"/>
      <c r="N135" s="142"/>
      <c r="O135" s="142"/>
      <c r="P135" s="143">
        <f>P136</f>
        <v>2.22052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142.66999999999999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55.512999999999998</v>
      </c>
      <c r="I136" s="155">
        <v>2.57</v>
      </c>
      <c r="J136" s="155">
        <f>ROUND(I136*H136,2)</f>
        <v>142.66999999999999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2.22052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142.66999999999999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142.66999999999999</v>
      </c>
      <c r="BL136" s="14" t="s">
        <v>152</v>
      </c>
      <c r="BM136" s="161" t="s">
        <v>200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113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189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205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17931.71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17931.71</v>
      </c>
      <c r="G36" s="26"/>
      <c r="H36" s="26"/>
      <c r="I36" s="106">
        <v>0.2</v>
      </c>
      <c r="J36" s="105">
        <f>ROUND(((SUM(BF125:BF136))*I36),  2)</f>
        <v>3586.34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21518.05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189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 xml:space="preserve">07 - Ulica k Cintorínu 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17931.71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17931.71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25.02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17448.66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106.86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351.17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189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 xml:space="preserve">07 - Ulica k Cintorínu 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17931.71</v>
      </c>
      <c r="K125" s="26"/>
      <c r="L125" s="27"/>
      <c r="M125" s="62"/>
      <c r="N125" s="53"/>
      <c r="O125" s="63"/>
      <c r="P125" s="134">
        <f>P126</f>
        <v>87.23363999999998</v>
      </c>
      <c r="Q125" s="63"/>
      <c r="R125" s="134">
        <f>R126</f>
        <v>136.6414212</v>
      </c>
      <c r="S125" s="63"/>
      <c r="T125" s="135">
        <f>T126</f>
        <v>0.75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17931.71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17931.71</v>
      </c>
      <c r="L126" s="137"/>
      <c r="M126" s="141"/>
      <c r="N126" s="142"/>
      <c r="O126" s="142"/>
      <c r="P126" s="143">
        <f>P127+P129+P132+P135</f>
        <v>87.23363999999998</v>
      </c>
      <c r="Q126" s="142"/>
      <c r="R126" s="143">
        <f>R127+R129+R132+R135</f>
        <v>136.6414212</v>
      </c>
      <c r="S126" s="142"/>
      <c r="T126" s="144">
        <f>T127+T129+T132+T135</f>
        <v>0.75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17931.71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25.02</v>
      </c>
      <c r="L127" s="137"/>
      <c r="M127" s="141"/>
      <c r="N127" s="142"/>
      <c r="O127" s="142"/>
      <c r="P127" s="143">
        <f>P128</f>
        <v>1.1400000000000001</v>
      </c>
      <c r="Q127" s="142"/>
      <c r="R127" s="143">
        <f>R128</f>
        <v>0</v>
      </c>
      <c r="S127" s="142"/>
      <c r="T127" s="144">
        <f>T128</f>
        <v>0.75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25.02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6</v>
      </c>
      <c r="I128" s="155">
        <v>4.17</v>
      </c>
      <c r="J128" s="155">
        <f>ROUND(I128*H128,2)</f>
        <v>25.02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1.1400000000000001</v>
      </c>
      <c r="Q128" s="159">
        <v>0</v>
      </c>
      <c r="R128" s="159">
        <f>Q128*H128</f>
        <v>0</v>
      </c>
      <c r="S128" s="159">
        <v>0.125</v>
      </c>
      <c r="T128" s="160">
        <f>S128*H128</f>
        <v>0.75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25.02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25.02</v>
      </c>
      <c r="BL128" s="14" t="s">
        <v>152</v>
      </c>
      <c r="BM128" s="161" t="s">
        <v>191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17448.66</v>
      </c>
      <c r="L129" s="137"/>
      <c r="M129" s="141"/>
      <c r="N129" s="142"/>
      <c r="O129" s="142"/>
      <c r="P129" s="143">
        <f>SUM(P130:P131)</f>
        <v>77.246999999999986</v>
      </c>
      <c r="Q129" s="142"/>
      <c r="R129" s="143">
        <f>SUM(R130:R131)</f>
        <v>136.64141999999998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17448.66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180</v>
      </c>
      <c r="I130" s="155">
        <v>20.77</v>
      </c>
      <c r="J130" s="155">
        <f>ROUND(I130*H130,2)</f>
        <v>3738.6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17.82</v>
      </c>
      <c r="Q130" s="159">
        <v>0.15620000000000001</v>
      </c>
      <c r="R130" s="159">
        <f>Q130*H130</f>
        <v>28.116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3738.6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3738.6</v>
      </c>
      <c r="BL130" s="14" t="s">
        <v>152</v>
      </c>
      <c r="BM130" s="161" t="s">
        <v>192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837</v>
      </c>
      <c r="I131" s="155">
        <v>16.38</v>
      </c>
      <c r="J131" s="155">
        <f>ROUND(I131*H131,2)</f>
        <v>13710.06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59.426999999999992</v>
      </c>
      <c r="Q131" s="159">
        <v>0.12966</v>
      </c>
      <c r="R131" s="159">
        <f>Q131*H131</f>
        <v>108.52542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13710.06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13710.06</v>
      </c>
      <c r="BL131" s="14" t="s">
        <v>152</v>
      </c>
      <c r="BM131" s="161" t="s">
        <v>193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106.86</v>
      </c>
      <c r="L132" s="137"/>
      <c r="M132" s="141"/>
      <c r="N132" s="142"/>
      <c r="O132" s="142"/>
      <c r="P132" s="143">
        <f>SUM(P133:P134)</f>
        <v>3.3810000000000002</v>
      </c>
      <c r="Q132" s="142"/>
      <c r="R132" s="143">
        <f>SUM(R133:R134)</f>
        <v>1.1999999999999999E-6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106.86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6</v>
      </c>
      <c r="I133" s="155">
        <v>3.86</v>
      </c>
      <c r="J133" s="155">
        <f>ROUND(I133*H133,2)</f>
        <v>23.16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0.86999999999999988</v>
      </c>
      <c r="Q133" s="159">
        <v>1.9999999999999999E-7</v>
      </c>
      <c r="R133" s="159">
        <f>Q133*H133</f>
        <v>1.1999999999999999E-6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23.16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23.16</v>
      </c>
      <c r="BL133" s="14" t="s">
        <v>152</v>
      </c>
      <c r="BM133" s="161" t="s">
        <v>197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837</v>
      </c>
      <c r="I134" s="155">
        <v>0.1</v>
      </c>
      <c r="J134" s="155">
        <f>ROUND(I134*H134,2)</f>
        <v>83.7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2.5110000000000001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83.7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83.7</v>
      </c>
      <c r="BL134" s="14" t="s">
        <v>152</v>
      </c>
      <c r="BM134" s="161" t="s">
        <v>198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351.17</v>
      </c>
      <c r="L135" s="137"/>
      <c r="M135" s="141"/>
      <c r="N135" s="142"/>
      <c r="O135" s="142"/>
      <c r="P135" s="143">
        <f>P136</f>
        <v>5.4656399999999996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351.17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136.64099999999999</v>
      </c>
      <c r="I136" s="155">
        <v>2.57</v>
      </c>
      <c r="J136" s="155">
        <f>ROUND(I136*H136,2)</f>
        <v>351.17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5.4656399999999996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351.17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351.17</v>
      </c>
      <c r="BL136" s="14" t="s">
        <v>152</v>
      </c>
      <c r="BM136" s="161" t="s">
        <v>200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7"/>
  <sheetViews>
    <sheetView showGridLines="0" workbookViewId="0"/>
  </sheetViews>
  <sheetFormatPr defaultRowHeight="14.4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 ht="10.199999999999999">
      <c r="A1" s="95"/>
    </row>
    <row r="2" spans="1:46" s="1" customFormat="1" ht="36.9" customHeight="1">
      <c r="L2" s="191" t="s">
        <v>5</v>
      </c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116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s="1" customFormat="1" ht="24.9" customHeight="1">
      <c r="B4" s="17"/>
      <c r="D4" s="18" t="s">
        <v>117</v>
      </c>
      <c r="L4" s="17"/>
      <c r="M4" s="96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13</v>
      </c>
      <c r="L6" s="17"/>
    </row>
    <row r="7" spans="1:46" s="1" customFormat="1" ht="16.5" customHeight="1">
      <c r="B7" s="17"/>
      <c r="E7" s="208" t="str">
        <f>'Rekapitulácia stavby'!K6</f>
        <v>Zemplínska Nová Ves - miestne komunikácie</v>
      </c>
      <c r="F7" s="209"/>
      <c r="G7" s="209"/>
      <c r="H7" s="209"/>
      <c r="L7" s="17"/>
    </row>
    <row r="8" spans="1:46" s="1" customFormat="1" ht="12" customHeight="1">
      <c r="B8" s="17"/>
      <c r="D8" s="23" t="s">
        <v>118</v>
      </c>
      <c r="L8" s="17"/>
    </row>
    <row r="9" spans="1:46" s="2" customFormat="1" ht="16.5" customHeight="1">
      <c r="A9" s="26"/>
      <c r="B9" s="27"/>
      <c r="C9" s="26"/>
      <c r="D9" s="26"/>
      <c r="E9" s="208" t="s">
        <v>189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120</v>
      </c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6.5" customHeight="1">
      <c r="A11" s="26"/>
      <c r="B11" s="27"/>
      <c r="C11" s="26"/>
      <c r="D11" s="26"/>
      <c r="E11" s="172" t="s">
        <v>206</v>
      </c>
      <c r="F11" s="210"/>
      <c r="G11" s="210"/>
      <c r="H11" s="210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0.199999999999999">
      <c r="A12" s="26"/>
      <c r="B12" s="27"/>
      <c r="C12" s="26"/>
      <c r="D12" s="26"/>
      <c r="E12" s="26"/>
      <c r="F12" s="26"/>
      <c r="G12" s="26"/>
      <c r="H12" s="26"/>
      <c r="I12" s="26"/>
      <c r="J12" s="26"/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2" customHeight="1">
      <c r="A13" s="26"/>
      <c r="B13" s="27"/>
      <c r="C13" s="26"/>
      <c r="D13" s="23" t="s">
        <v>15</v>
      </c>
      <c r="E13" s="26"/>
      <c r="F13" s="21" t="s">
        <v>1</v>
      </c>
      <c r="G13" s="26"/>
      <c r="H13" s="26"/>
      <c r="I13" s="23" t="s">
        <v>16</v>
      </c>
      <c r="J13" s="21" t="s">
        <v>1</v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17</v>
      </c>
      <c r="E14" s="26"/>
      <c r="F14" s="21" t="s">
        <v>18</v>
      </c>
      <c r="G14" s="26"/>
      <c r="H14" s="26"/>
      <c r="I14" s="23" t="s">
        <v>19</v>
      </c>
      <c r="J14" s="52" t="str">
        <f>'Rekapitulácia stavby'!AN8</f>
        <v>7. 3. 2024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0.8" customHeight="1">
      <c r="A15" s="26"/>
      <c r="B15" s="27"/>
      <c r="C15" s="26"/>
      <c r="D15" s="26"/>
      <c r="E15" s="26"/>
      <c r="F15" s="26"/>
      <c r="G15" s="26"/>
      <c r="H15" s="26"/>
      <c r="I15" s="26"/>
      <c r="J15" s="26"/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2" customHeight="1">
      <c r="A16" s="26"/>
      <c r="B16" s="27"/>
      <c r="C16" s="26"/>
      <c r="D16" s="23" t="s">
        <v>21</v>
      </c>
      <c r="E16" s="26"/>
      <c r="F16" s="26"/>
      <c r="G16" s="26"/>
      <c r="H16" s="26"/>
      <c r="I16" s="23" t="s">
        <v>22</v>
      </c>
      <c r="J16" s="21" t="s">
        <v>1</v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8" customHeight="1">
      <c r="A17" s="26"/>
      <c r="B17" s="27"/>
      <c r="C17" s="26"/>
      <c r="D17" s="26"/>
      <c r="E17" s="21" t="s">
        <v>23</v>
      </c>
      <c r="F17" s="26"/>
      <c r="G17" s="26"/>
      <c r="H17" s="26"/>
      <c r="I17" s="23" t="s">
        <v>24</v>
      </c>
      <c r="J17" s="21" t="s">
        <v>1</v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6.9" customHeight="1">
      <c r="A18" s="26"/>
      <c r="B18" s="27"/>
      <c r="C18" s="26"/>
      <c r="D18" s="26"/>
      <c r="E18" s="26"/>
      <c r="F18" s="26"/>
      <c r="G18" s="26"/>
      <c r="H18" s="26"/>
      <c r="I18" s="26"/>
      <c r="J18" s="26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2" customHeight="1">
      <c r="A19" s="26"/>
      <c r="B19" s="27"/>
      <c r="C19" s="26"/>
      <c r="D19" s="23" t="s">
        <v>25</v>
      </c>
      <c r="E19" s="26"/>
      <c r="F19" s="26"/>
      <c r="G19" s="26"/>
      <c r="H19" s="26"/>
      <c r="I19" s="23" t="s">
        <v>22</v>
      </c>
      <c r="J19" s="21" t="str">
        <f>'Rekapitulácia stavby'!AN13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8" customHeight="1">
      <c r="A20" s="26"/>
      <c r="B20" s="27"/>
      <c r="C20" s="26"/>
      <c r="D20" s="26"/>
      <c r="E20" s="174" t="str">
        <f>'Rekapitulácia stavby'!E14</f>
        <v xml:space="preserve"> </v>
      </c>
      <c r="F20" s="174"/>
      <c r="G20" s="174"/>
      <c r="H20" s="174"/>
      <c r="I20" s="23" t="s">
        <v>24</v>
      </c>
      <c r="J20" s="21" t="str">
        <f>'Rekapitulácia stavby'!AN14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6.9" customHeight="1">
      <c r="A21" s="26"/>
      <c r="B21" s="27"/>
      <c r="C21" s="26"/>
      <c r="D21" s="26"/>
      <c r="E21" s="26"/>
      <c r="F21" s="26"/>
      <c r="G21" s="26"/>
      <c r="H21" s="26"/>
      <c r="I21" s="26"/>
      <c r="J21" s="26"/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2" customHeight="1">
      <c r="A22" s="26"/>
      <c r="B22" s="27"/>
      <c r="C22" s="26"/>
      <c r="D22" s="23" t="s">
        <v>27</v>
      </c>
      <c r="E22" s="26"/>
      <c r="F22" s="26"/>
      <c r="G22" s="26"/>
      <c r="H22" s="26"/>
      <c r="I22" s="23" t="s">
        <v>22</v>
      </c>
      <c r="J22" s="21" t="str">
        <f>IF('Rekapitulácia stavby'!AN16="","",'Rekapitulácia stavby'!AN16)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8" customHeight="1">
      <c r="A23" s="26"/>
      <c r="B23" s="27"/>
      <c r="C23" s="26"/>
      <c r="D23" s="26"/>
      <c r="E23" s="21" t="str">
        <f>IF('Rekapitulácia stavby'!E17="","",'Rekapitulácia stavby'!E17)</f>
        <v xml:space="preserve"> </v>
      </c>
      <c r="F23" s="26"/>
      <c r="G23" s="26"/>
      <c r="H23" s="26"/>
      <c r="I23" s="23" t="s">
        <v>24</v>
      </c>
      <c r="J23" s="21" t="str">
        <f>IF('Rekapitulácia stavby'!AN17="","",'Rekapitulácia stavby'!AN17)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6.9" customHeight="1">
      <c r="A24" s="26"/>
      <c r="B24" s="27"/>
      <c r="C24" s="26"/>
      <c r="D24" s="26"/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12" customHeight="1">
      <c r="A25" s="26"/>
      <c r="B25" s="27"/>
      <c r="C25" s="26"/>
      <c r="D25" s="23" t="s">
        <v>29</v>
      </c>
      <c r="E25" s="26"/>
      <c r="F25" s="26"/>
      <c r="G25" s="26"/>
      <c r="H25" s="26"/>
      <c r="I25" s="23" t="s">
        <v>22</v>
      </c>
      <c r="J25" s="21" t="str">
        <f>IF('Rekapitulácia stavby'!AN19="","",'Rekapitulácia stavby'!AN19)</f>
        <v/>
      </c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8" customHeight="1">
      <c r="A26" s="26"/>
      <c r="B26" s="27"/>
      <c r="C26" s="26"/>
      <c r="D26" s="26"/>
      <c r="E26" s="21" t="str">
        <f>IF('Rekapitulácia stavby'!E20="","",'Rekapitulácia stavby'!E20)</f>
        <v xml:space="preserve"> </v>
      </c>
      <c r="F26" s="26"/>
      <c r="G26" s="26"/>
      <c r="H26" s="26"/>
      <c r="I26" s="23" t="s">
        <v>24</v>
      </c>
      <c r="J26" s="21" t="str">
        <f>IF('Rekapitulácia stavby'!AN20="","",'Rekapitulácia stavby'!AN20)</f>
        <v/>
      </c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12" customHeight="1">
      <c r="A28" s="26"/>
      <c r="B28" s="27"/>
      <c r="C28" s="26"/>
      <c r="D28" s="23" t="s">
        <v>30</v>
      </c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8" customFormat="1" ht="16.5" customHeight="1">
      <c r="A29" s="97"/>
      <c r="B29" s="98"/>
      <c r="C29" s="97"/>
      <c r="D29" s="97"/>
      <c r="E29" s="177" t="s">
        <v>1</v>
      </c>
      <c r="F29" s="177"/>
      <c r="G29" s="177"/>
      <c r="H29" s="177"/>
      <c r="I29" s="97"/>
      <c r="J29" s="97"/>
      <c r="K29" s="97"/>
      <c r="L29" s="99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</row>
    <row r="30" spans="1:31" s="2" customFormat="1" ht="6.9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25.35" customHeight="1">
      <c r="A32" s="26"/>
      <c r="B32" s="27"/>
      <c r="C32" s="26"/>
      <c r="D32" s="100" t="s">
        <v>31</v>
      </c>
      <c r="E32" s="26"/>
      <c r="F32" s="26"/>
      <c r="G32" s="26"/>
      <c r="H32" s="26"/>
      <c r="I32" s="26"/>
      <c r="J32" s="68">
        <f>ROUND(J125, 2)</f>
        <v>6334.24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6.9" customHeight="1">
      <c r="A33" s="26"/>
      <c r="B33" s="27"/>
      <c r="C33" s="26"/>
      <c r="D33" s="63"/>
      <c r="E33" s="63"/>
      <c r="F33" s="63"/>
      <c r="G33" s="63"/>
      <c r="H33" s="63"/>
      <c r="I33" s="63"/>
      <c r="J33" s="63"/>
      <c r="K33" s="63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26"/>
      <c r="F34" s="30" t="s">
        <v>33</v>
      </c>
      <c r="G34" s="26"/>
      <c r="H34" s="26"/>
      <c r="I34" s="30" t="s">
        <v>32</v>
      </c>
      <c r="J34" s="30" t="s">
        <v>34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customHeight="1">
      <c r="A35" s="26"/>
      <c r="B35" s="27"/>
      <c r="C35" s="26"/>
      <c r="D35" s="101" t="s">
        <v>35</v>
      </c>
      <c r="E35" s="32" t="s">
        <v>36</v>
      </c>
      <c r="F35" s="102">
        <f>ROUND((SUM(BE125:BE136)),  2)</f>
        <v>0</v>
      </c>
      <c r="G35" s="103"/>
      <c r="H35" s="103"/>
      <c r="I35" s="104">
        <v>0.2</v>
      </c>
      <c r="J35" s="102">
        <f>ROUND(((SUM(BE125:BE136))*I35),  2)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customHeight="1">
      <c r="A36" s="26"/>
      <c r="B36" s="27"/>
      <c r="C36" s="26"/>
      <c r="D36" s="26"/>
      <c r="E36" s="32" t="s">
        <v>37</v>
      </c>
      <c r="F36" s="105">
        <f>ROUND((SUM(BF125:BF136)),  2)</f>
        <v>6334.24</v>
      </c>
      <c r="G36" s="26"/>
      <c r="H36" s="26"/>
      <c r="I36" s="106">
        <v>0.2</v>
      </c>
      <c r="J36" s="105">
        <f>ROUND(((SUM(BF125:BF136))*I36),  2)</f>
        <v>1266.8499999999999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23" t="s">
        <v>38</v>
      </c>
      <c r="F37" s="105">
        <f>ROUND((SUM(BG125:BG136)),  2)</f>
        <v>0</v>
      </c>
      <c r="G37" s="26"/>
      <c r="H37" s="26"/>
      <c r="I37" s="106">
        <v>0.2</v>
      </c>
      <c r="J37" s="10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" hidden="1" customHeight="1">
      <c r="A38" s="26"/>
      <c r="B38" s="27"/>
      <c r="C38" s="26"/>
      <c r="D38" s="26"/>
      <c r="E38" s="23" t="s">
        <v>39</v>
      </c>
      <c r="F38" s="105">
        <f>ROUND((SUM(BH125:BH136)),  2)</f>
        <v>0</v>
      </c>
      <c r="G38" s="26"/>
      <c r="H38" s="26"/>
      <c r="I38" s="106">
        <v>0.2</v>
      </c>
      <c r="J38" s="105">
        <f>0</f>
        <v>0</v>
      </c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14.4" hidden="1" customHeight="1">
      <c r="A39" s="26"/>
      <c r="B39" s="27"/>
      <c r="C39" s="26"/>
      <c r="D39" s="26"/>
      <c r="E39" s="32" t="s">
        <v>40</v>
      </c>
      <c r="F39" s="102">
        <f>ROUND((SUM(BI125:BI136)),  2)</f>
        <v>0</v>
      </c>
      <c r="G39" s="103"/>
      <c r="H39" s="103"/>
      <c r="I39" s="104">
        <v>0</v>
      </c>
      <c r="J39" s="102">
        <f>0</f>
        <v>0</v>
      </c>
      <c r="K39" s="26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6.9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2" customFormat="1" ht="25.35" customHeight="1">
      <c r="A41" s="26"/>
      <c r="B41" s="27"/>
      <c r="C41" s="107"/>
      <c r="D41" s="108" t="s">
        <v>41</v>
      </c>
      <c r="E41" s="57"/>
      <c r="F41" s="57"/>
      <c r="G41" s="109" t="s">
        <v>42</v>
      </c>
      <c r="H41" s="110" t="s">
        <v>43</v>
      </c>
      <c r="I41" s="57"/>
      <c r="J41" s="111">
        <f>SUM(J32:J39)</f>
        <v>7601.09</v>
      </c>
      <c r="K41" s="112"/>
      <c r="L41" s="39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</row>
    <row r="42" spans="1:31" s="2" customFormat="1" ht="14.4" customHeight="1">
      <c r="A42" s="26"/>
      <c r="B42" s="27"/>
      <c r="C42" s="26"/>
      <c r="D42" s="26"/>
      <c r="E42" s="26"/>
      <c r="F42" s="26"/>
      <c r="G42" s="26"/>
      <c r="H42" s="26"/>
      <c r="I42" s="26"/>
      <c r="J42" s="26"/>
      <c r="K42" s="26"/>
      <c r="L42" s="39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44</v>
      </c>
      <c r="E50" s="41"/>
      <c r="F50" s="41"/>
      <c r="G50" s="40" t="s">
        <v>45</v>
      </c>
      <c r="H50" s="41"/>
      <c r="I50" s="41"/>
      <c r="J50" s="41"/>
      <c r="K50" s="41"/>
      <c r="L50" s="39"/>
    </row>
    <row r="51" spans="1:31" ht="10.199999999999999">
      <c r="B51" s="17"/>
      <c r="L51" s="17"/>
    </row>
    <row r="52" spans="1:31" ht="10.199999999999999">
      <c r="B52" s="17"/>
      <c r="L52" s="17"/>
    </row>
    <row r="53" spans="1:31" ht="10.199999999999999">
      <c r="B53" s="17"/>
      <c r="L53" s="17"/>
    </row>
    <row r="54" spans="1:31" ht="10.199999999999999">
      <c r="B54" s="17"/>
      <c r="L54" s="17"/>
    </row>
    <row r="55" spans="1:31" ht="10.199999999999999">
      <c r="B55" s="17"/>
      <c r="L55" s="17"/>
    </row>
    <row r="56" spans="1:31" ht="10.199999999999999">
      <c r="B56" s="17"/>
      <c r="L56" s="17"/>
    </row>
    <row r="57" spans="1:31" ht="10.199999999999999">
      <c r="B57" s="17"/>
      <c r="L57" s="17"/>
    </row>
    <row r="58" spans="1:31" ht="10.199999999999999">
      <c r="B58" s="17"/>
      <c r="L58" s="17"/>
    </row>
    <row r="59" spans="1:31" ht="10.199999999999999">
      <c r="B59" s="17"/>
      <c r="L59" s="17"/>
    </row>
    <row r="60" spans="1:31" ht="10.199999999999999">
      <c r="B60" s="17"/>
      <c r="L60" s="17"/>
    </row>
    <row r="61" spans="1:31" s="2" customFormat="1" ht="13.2">
      <c r="A61" s="26"/>
      <c r="B61" s="27"/>
      <c r="C61" s="26"/>
      <c r="D61" s="42" t="s">
        <v>46</v>
      </c>
      <c r="E61" s="29"/>
      <c r="F61" s="113" t="s">
        <v>47</v>
      </c>
      <c r="G61" s="42" t="s">
        <v>46</v>
      </c>
      <c r="H61" s="29"/>
      <c r="I61" s="29"/>
      <c r="J61" s="114" t="s">
        <v>47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 ht="10.199999999999999">
      <c r="B62" s="17"/>
      <c r="L62" s="17"/>
    </row>
    <row r="63" spans="1:31" ht="10.199999999999999">
      <c r="B63" s="17"/>
      <c r="L63" s="17"/>
    </row>
    <row r="64" spans="1:31" ht="10.199999999999999">
      <c r="B64" s="17"/>
      <c r="L64" s="17"/>
    </row>
    <row r="65" spans="1:31" s="2" customFormat="1" ht="13.2">
      <c r="A65" s="26"/>
      <c r="B65" s="27"/>
      <c r="C65" s="26"/>
      <c r="D65" s="40" t="s">
        <v>48</v>
      </c>
      <c r="E65" s="43"/>
      <c r="F65" s="43"/>
      <c r="G65" s="40" t="s">
        <v>49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 ht="10.199999999999999">
      <c r="B66" s="17"/>
      <c r="L66" s="17"/>
    </row>
    <row r="67" spans="1:31" ht="10.199999999999999">
      <c r="B67" s="17"/>
      <c r="L67" s="17"/>
    </row>
    <row r="68" spans="1:31" ht="10.199999999999999">
      <c r="B68" s="17"/>
      <c r="L68" s="17"/>
    </row>
    <row r="69" spans="1:31" ht="10.199999999999999">
      <c r="B69" s="17"/>
      <c r="L69" s="17"/>
    </row>
    <row r="70" spans="1:31" ht="10.199999999999999">
      <c r="B70" s="17"/>
      <c r="L70" s="17"/>
    </row>
    <row r="71" spans="1:31" ht="10.199999999999999">
      <c r="B71" s="17"/>
      <c r="L71" s="17"/>
    </row>
    <row r="72" spans="1:31" ht="10.199999999999999">
      <c r="B72" s="17"/>
      <c r="L72" s="17"/>
    </row>
    <row r="73" spans="1:31" ht="10.199999999999999">
      <c r="B73" s="17"/>
      <c r="L73" s="17"/>
    </row>
    <row r="74" spans="1:31" ht="10.199999999999999">
      <c r="B74" s="17"/>
      <c r="L74" s="17"/>
    </row>
    <row r="75" spans="1:31" ht="10.199999999999999">
      <c r="B75" s="17"/>
      <c r="L75" s="17"/>
    </row>
    <row r="76" spans="1:31" s="2" customFormat="1" ht="13.2">
      <c r="A76" s="26"/>
      <c r="B76" s="27"/>
      <c r="C76" s="26"/>
      <c r="D76" s="42" t="s">
        <v>46</v>
      </c>
      <c r="E76" s="29"/>
      <c r="F76" s="113" t="s">
        <v>47</v>
      </c>
      <c r="G76" s="42" t="s">
        <v>46</v>
      </c>
      <c r="H76" s="29"/>
      <c r="I76" s="29"/>
      <c r="J76" s="114" t="s">
        <v>47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31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31" s="2" customFormat="1" ht="24.9" hidden="1" customHeight="1">
      <c r="A82" s="26"/>
      <c r="B82" s="27"/>
      <c r="C82" s="18" t="s">
        <v>122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31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31" s="2" customFormat="1" ht="12" hidden="1" customHeight="1">
      <c r="A84" s="26"/>
      <c r="B84" s="27"/>
      <c r="C84" s="23" t="s">
        <v>13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31" s="2" customFormat="1" ht="16.5" hidden="1" customHeight="1">
      <c r="A85" s="26"/>
      <c r="B85" s="27"/>
      <c r="C85" s="26"/>
      <c r="D85" s="26"/>
      <c r="E85" s="208" t="str">
        <f>E7</f>
        <v>Zemplínska Nová Ves - miestne komunikácie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31" s="1" customFormat="1" ht="12" hidden="1" customHeight="1">
      <c r="B86" s="17"/>
      <c r="C86" s="23" t="s">
        <v>118</v>
      </c>
      <c r="L86" s="17"/>
    </row>
    <row r="87" spans="1:31" s="2" customFormat="1" ht="16.5" hidden="1" customHeight="1">
      <c r="A87" s="26"/>
      <c r="B87" s="27"/>
      <c r="C87" s="26"/>
      <c r="D87" s="26"/>
      <c r="E87" s="208" t="s">
        <v>189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31" s="2" customFormat="1" ht="12" hidden="1" customHeight="1">
      <c r="A88" s="26"/>
      <c r="B88" s="27"/>
      <c r="C88" s="23" t="s">
        <v>120</v>
      </c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31" s="2" customFormat="1" ht="16.5" hidden="1" customHeight="1">
      <c r="A89" s="26"/>
      <c r="B89" s="27"/>
      <c r="C89" s="26"/>
      <c r="D89" s="26"/>
      <c r="E89" s="172" t="str">
        <f>E11</f>
        <v xml:space="preserve">08 - Ulica k Základnej škole </v>
      </c>
      <c r="F89" s="210"/>
      <c r="G89" s="210"/>
      <c r="H89" s="210"/>
      <c r="I89" s="26"/>
      <c r="J89" s="26"/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31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31" s="2" customFormat="1" ht="12" hidden="1" customHeight="1">
      <c r="A91" s="26"/>
      <c r="B91" s="27"/>
      <c r="C91" s="23" t="s">
        <v>17</v>
      </c>
      <c r="D91" s="26"/>
      <c r="E91" s="26"/>
      <c r="F91" s="21" t="str">
        <f>F14</f>
        <v xml:space="preserve">Zemplínske Nova Ves </v>
      </c>
      <c r="G91" s="26"/>
      <c r="H91" s="26"/>
      <c r="I91" s="23" t="s">
        <v>19</v>
      </c>
      <c r="J91" s="52" t="str">
        <f>IF(J14="","",J14)</f>
        <v>7. 3. 2024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31" s="2" customFormat="1" ht="6.9" hidden="1" customHeight="1">
      <c r="A92" s="26"/>
      <c r="B92" s="27"/>
      <c r="C92" s="26"/>
      <c r="D92" s="26"/>
      <c r="E92" s="26"/>
      <c r="F92" s="26"/>
      <c r="G92" s="26"/>
      <c r="H92" s="26"/>
      <c r="I92" s="26"/>
      <c r="J92" s="26"/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31" s="2" customFormat="1" ht="15.15" hidden="1" customHeight="1">
      <c r="A93" s="26"/>
      <c r="B93" s="27"/>
      <c r="C93" s="23" t="s">
        <v>21</v>
      </c>
      <c r="D93" s="26"/>
      <c r="E93" s="26"/>
      <c r="F93" s="21" t="str">
        <f>E17</f>
        <v>Obec Zemplínska Nová Ves</v>
      </c>
      <c r="G93" s="26"/>
      <c r="H93" s="26"/>
      <c r="I93" s="23" t="s">
        <v>27</v>
      </c>
      <c r="J93" s="24" t="str">
        <f>E23</f>
        <v xml:space="preserve"> </v>
      </c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31" s="2" customFormat="1" ht="15.15" hidden="1" customHeight="1">
      <c r="A94" s="26"/>
      <c r="B94" s="27"/>
      <c r="C94" s="23" t="s">
        <v>25</v>
      </c>
      <c r="D94" s="26"/>
      <c r="E94" s="26"/>
      <c r="F94" s="21" t="str">
        <f>IF(E20="","",E20)</f>
        <v xml:space="preserve"> </v>
      </c>
      <c r="G94" s="26"/>
      <c r="H94" s="26"/>
      <c r="I94" s="23" t="s">
        <v>29</v>
      </c>
      <c r="J94" s="24" t="str">
        <f>E26</f>
        <v xml:space="preserve"> 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31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31" s="2" customFormat="1" ht="29.25" hidden="1" customHeight="1">
      <c r="A96" s="26"/>
      <c r="B96" s="27"/>
      <c r="C96" s="115" t="s">
        <v>123</v>
      </c>
      <c r="D96" s="107"/>
      <c r="E96" s="107"/>
      <c r="F96" s="107"/>
      <c r="G96" s="107"/>
      <c r="H96" s="107"/>
      <c r="I96" s="107"/>
      <c r="J96" s="116" t="s">
        <v>124</v>
      </c>
      <c r="K96" s="107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</row>
    <row r="97" spans="1:47" s="2" customFormat="1" ht="10.35" hidden="1" customHeight="1">
      <c r="A97" s="26"/>
      <c r="B97" s="27"/>
      <c r="C97" s="26"/>
      <c r="D97" s="26"/>
      <c r="E97" s="26"/>
      <c r="F97" s="26"/>
      <c r="G97" s="26"/>
      <c r="H97" s="26"/>
      <c r="I97" s="26"/>
      <c r="J97" s="26"/>
      <c r="K97" s="26"/>
      <c r="L97" s="39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</row>
    <row r="98" spans="1:47" s="2" customFormat="1" ht="22.8" hidden="1" customHeight="1">
      <c r="A98" s="26"/>
      <c r="B98" s="27"/>
      <c r="C98" s="117" t="s">
        <v>125</v>
      </c>
      <c r="D98" s="26"/>
      <c r="E98" s="26"/>
      <c r="F98" s="26"/>
      <c r="G98" s="26"/>
      <c r="H98" s="26"/>
      <c r="I98" s="26"/>
      <c r="J98" s="68">
        <f>J125</f>
        <v>6334.2399999999989</v>
      </c>
      <c r="K98" s="26"/>
      <c r="L98" s="39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U98" s="14" t="s">
        <v>126</v>
      </c>
    </row>
    <row r="99" spans="1:47" s="9" customFormat="1" ht="24.9" hidden="1" customHeight="1">
      <c r="B99" s="118"/>
      <c r="D99" s="119" t="s">
        <v>127</v>
      </c>
      <c r="E99" s="120"/>
      <c r="F99" s="120"/>
      <c r="G99" s="120"/>
      <c r="H99" s="120"/>
      <c r="I99" s="120"/>
      <c r="J99" s="121">
        <f>J126</f>
        <v>6334.2399999999989</v>
      </c>
      <c r="L99" s="118"/>
    </row>
    <row r="100" spans="1:47" s="10" customFormat="1" ht="19.95" hidden="1" customHeight="1">
      <c r="B100" s="122"/>
      <c r="D100" s="123" t="s">
        <v>128</v>
      </c>
      <c r="E100" s="124"/>
      <c r="F100" s="124"/>
      <c r="G100" s="124"/>
      <c r="H100" s="124"/>
      <c r="I100" s="124"/>
      <c r="J100" s="125">
        <f>J127</f>
        <v>75.06</v>
      </c>
      <c r="L100" s="122"/>
    </row>
    <row r="101" spans="1:47" s="10" customFormat="1" ht="19.95" hidden="1" customHeight="1">
      <c r="B101" s="122"/>
      <c r="D101" s="123" t="s">
        <v>129</v>
      </c>
      <c r="E101" s="124"/>
      <c r="F101" s="124"/>
      <c r="G101" s="124"/>
      <c r="H101" s="124"/>
      <c r="I101" s="124"/>
      <c r="J101" s="125">
        <f>J129</f>
        <v>6040.2999999999993</v>
      </c>
      <c r="L101" s="122"/>
    </row>
    <row r="102" spans="1:47" s="10" customFormat="1" ht="19.95" hidden="1" customHeight="1">
      <c r="B102" s="122"/>
      <c r="D102" s="123" t="s">
        <v>130</v>
      </c>
      <c r="E102" s="124"/>
      <c r="F102" s="124"/>
      <c r="G102" s="124"/>
      <c r="H102" s="124"/>
      <c r="I102" s="124"/>
      <c r="J102" s="125">
        <f>J132</f>
        <v>97.48</v>
      </c>
      <c r="L102" s="122"/>
    </row>
    <row r="103" spans="1:47" s="10" customFormat="1" ht="19.95" hidden="1" customHeight="1">
      <c r="B103" s="122"/>
      <c r="D103" s="123" t="s">
        <v>131</v>
      </c>
      <c r="E103" s="124"/>
      <c r="F103" s="124"/>
      <c r="G103" s="124"/>
      <c r="H103" s="124"/>
      <c r="I103" s="124"/>
      <c r="J103" s="125">
        <f>J135</f>
        <v>121.4</v>
      </c>
      <c r="L103" s="122"/>
    </row>
    <row r="104" spans="1:47" s="2" customFormat="1" ht="21.75" hidden="1" customHeight="1">
      <c r="A104" s="26"/>
      <c r="B104" s="27"/>
      <c r="C104" s="26"/>
      <c r="D104" s="26"/>
      <c r="E104" s="26"/>
      <c r="F104" s="26"/>
      <c r="G104" s="26"/>
      <c r="H104" s="26"/>
      <c r="I104" s="26"/>
      <c r="J104" s="26"/>
      <c r="K104" s="26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5" spans="1:47" s="2" customFormat="1" ht="6.9" hidden="1" customHeight="1">
      <c r="A105" s="26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47" ht="10.199999999999999" hidden="1"/>
    <row r="107" spans="1:47" ht="10.199999999999999" hidden="1"/>
    <row r="108" spans="1:47" ht="10.199999999999999" hidden="1"/>
    <row r="109" spans="1:47" s="2" customFormat="1" ht="6.9" customHeight="1">
      <c r="A109" s="26"/>
      <c r="B109" s="46"/>
      <c r="C109" s="47"/>
      <c r="D109" s="47"/>
      <c r="E109" s="47"/>
      <c r="F109" s="47"/>
      <c r="G109" s="47"/>
      <c r="H109" s="47"/>
      <c r="I109" s="47"/>
      <c r="J109" s="47"/>
      <c r="K109" s="47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47" s="2" customFormat="1" ht="24.9" customHeight="1">
      <c r="A110" s="26"/>
      <c r="B110" s="27"/>
      <c r="C110" s="18" t="s">
        <v>132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47" s="2" customFormat="1" ht="6.9" customHeight="1">
      <c r="A111" s="26"/>
      <c r="B111" s="27"/>
      <c r="C111" s="26"/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47" s="2" customFormat="1" ht="12" customHeight="1">
      <c r="A112" s="26"/>
      <c r="B112" s="27"/>
      <c r="C112" s="23" t="s">
        <v>13</v>
      </c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6.5" customHeight="1">
      <c r="A113" s="26"/>
      <c r="B113" s="27"/>
      <c r="C113" s="26"/>
      <c r="D113" s="26"/>
      <c r="E113" s="208" t="str">
        <f>E7</f>
        <v>Zemplínska Nová Ves - miestne komunikácie</v>
      </c>
      <c r="F113" s="209"/>
      <c r="G113" s="209"/>
      <c r="H113" s="209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1" customFormat="1" ht="12" customHeight="1">
      <c r="B114" s="17"/>
      <c r="C114" s="23" t="s">
        <v>118</v>
      </c>
      <c r="L114" s="17"/>
    </row>
    <row r="115" spans="1:65" s="2" customFormat="1" ht="16.5" customHeight="1">
      <c r="A115" s="26"/>
      <c r="B115" s="27"/>
      <c r="C115" s="26"/>
      <c r="D115" s="26"/>
      <c r="E115" s="208" t="s">
        <v>189</v>
      </c>
      <c r="F115" s="210"/>
      <c r="G115" s="210"/>
      <c r="H115" s="210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120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6.5" customHeight="1">
      <c r="A117" s="26"/>
      <c r="B117" s="27"/>
      <c r="C117" s="26"/>
      <c r="D117" s="26"/>
      <c r="E117" s="172" t="str">
        <f>E11</f>
        <v xml:space="preserve">08 - Ulica k Základnej škole </v>
      </c>
      <c r="F117" s="210"/>
      <c r="G117" s="210"/>
      <c r="H117" s="210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6.9" customHeight="1">
      <c r="A118" s="26"/>
      <c r="B118" s="27"/>
      <c r="C118" s="26"/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2" customHeight="1">
      <c r="A119" s="26"/>
      <c r="B119" s="27"/>
      <c r="C119" s="23" t="s">
        <v>17</v>
      </c>
      <c r="D119" s="26"/>
      <c r="E119" s="26"/>
      <c r="F119" s="21" t="str">
        <f>F14</f>
        <v xml:space="preserve">Zemplínske Nova Ves </v>
      </c>
      <c r="G119" s="26"/>
      <c r="H119" s="26"/>
      <c r="I119" s="23" t="s">
        <v>19</v>
      </c>
      <c r="J119" s="52" t="str">
        <f>IF(J14="","",J14)</f>
        <v>7. 3. 2024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6.9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21</v>
      </c>
      <c r="D121" s="26"/>
      <c r="E121" s="26"/>
      <c r="F121" s="21" t="str">
        <f>E17</f>
        <v>Obec Zemplínska Nová Ves</v>
      </c>
      <c r="G121" s="26"/>
      <c r="H121" s="26"/>
      <c r="I121" s="23" t="s">
        <v>27</v>
      </c>
      <c r="J121" s="24" t="str">
        <f>E23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5.15" customHeight="1">
      <c r="A122" s="26"/>
      <c r="B122" s="27"/>
      <c r="C122" s="23" t="s">
        <v>25</v>
      </c>
      <c r="D122" s="26"/>
      <c r="E122" s="26"/>
      <c r="F122" s="21" t="str">
        <f>IF(E20="","",E20)</f>
        <v xml:space="preserve"> </v>
      </c>
      <c r="G122" s="26"/>
      <c r="H122" s="26"/>
      <c r="I122" s="23" t="s">
        <v>29</v>
      </c>
      <c r="J122" s="24" t="str">
        <f>E26</f>
        <v xml:space="preserve"> </v>
      </c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2" customFormat="1" ht="10.35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65" s="11" customFormat="1" ht="29.25" customHeight="1">
      <c r="A124" s="126"/>
      <c r="B124" s="127"/>
      <c r="C124" s="128" t="s">
        <v>133</v>
      </c>
      <c r="D124" s="129" t="s">
        <v>56</v>
      </c>
      <c r="E124" s="129" t="s">
        <v>52</v>
      </c>
      <c r="F124" s="129" t="s">
        <v>53</v>
      </c>
      <c r="G124" s="129" t="s">
        <v>134</v>
      </c>
      <c r="H124" s="129" t="s">
        <v>135</v>
      </c>
      <c r="I124" s="129" t="s">
        <v>136</v>
      </c>
      <c r="J124" s="130" t="s">
        <v>124</v>
      </c>
      <c r="K124" s="131" t="s">
        <v>137</v>
      </c>
      <c r="L124" s="132"/>
      <c r="M124" s="59" t="s">
        <v>1</v>
      </c>
      <c r="N124" s="60" t="s">
        <v>35</v>
      </c>
      <c r="O124" s="60" t="s">
        <v>138</v>
      </c>
      <c r="P124" s="60" t="s">
        <v>139</v>
      </c>
      <c r="Q124" s="60" t="s">
        <v>140</v>
      </c>
      <c r="R124" s="60" t="s">
        <v>141</v>
      </c>
      <c r="S124" s="60" t="s">
        <v>142</v>
      </c>
      <c r="T124" s="61" t="s">
        <v>143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8" customHeight="1">
      <c r="A125" s="26"/>
      <c r="B125" s="27"/>
      <c r="C125" s="66" t="s">
        <v>125</v>
      </c>
      <c r="D125" s="26"/>
      <c r="E125" s="26"/>
      <c r="F125" s="26"/>
      <c r="G125" s="26"/>
      <c r="H125" s="26"/>
      <c r="I125" s="26"/>
      <c r="J125" s="133">
        <f>BK125</f>
        <v>6334.2399999999989</v>
      </c>
      <c r="K125" s="26"/>
      <c r="L125" s="27"/>
      <c r="M125" s="62"/>
      <c r="N125" s="53"/>
      <c r="O125" s="63"/>
      <c r="P125" s="134">
        <f>P126</f>
        <v>35.569560000000003</v>
      </c>
      <c r="Q125" s="63"/>
      <c r="R125" s="134">
        <f>R126</f>
        <v>47.238803599999997</v>
      </c>
      <c r="S125" s="63"/>
      <c r="T125" s="135">
        <f>T126</f>
        <v>2.25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T125" s="14" t="s">
        <v>70</v>
      </c>
      <c r="AU125" s="14" t="s">
        <v>126</v>
      </c>
      <c r="BK125" s="136">
        <f>BK126</f>
        <v>6334.2399999999989</v>
      </c>
    </row>
    <row r="126" spans="1:65" s="12" customFormat="1" ht="25.95" customHeight="1">
      <c r="B126" s="137"/>
      <c r="D126" s="138" t="s">
        <v>70</v>
      </c>
      <c r="E126" s="139" t="s">
        <v>144</v>
      </c>
      <c r="F126" s="139" t="s">
        <v>145</v>
      </c>
      <c r="J126" s="140">
        <f>BK126</f>
        <v>6334.2399999999989</v>
      </c>
      <c r="L126" s="137"/>
      <c r="M126" s="141"/>
      <c r="N126" s="142"/>
      <c r="O126" s="142"/>
      <c r="P126" s="143">
        <f>P127+P129+P132+P135</f>
        <v>35.569560000000003</v>
      </c>
      <c r="Q126" s="142"/>
      <c r="R126" s="143">
        <f>R127+R129+R132+R135</f>
        <v>47.238803599999997</v>
      </c>
      <c r="S126" s="142"/>
      <c r="T126" s="144">
        <f>T127+T129+T132+T135</f>
        <v>2.25</v>
      </c>
      <c r="AR126" s="138" t="s">
        <v>78</v>
      </c>
      <c r="AT126" s="145" t="s">
        <v>70</v>
      </c>
      <c r="AU126" s="145" t="s">
        <v>71</v>
      </c>
      <c r="AY126" s="138" t="s">
        <v>146</v>
      </c>
      <c r="BK126" s="146">
        <f>BK127+BK129+BK132+BK135</f>
        <v>6334.2399999999989</v>
      </c>
    </row>
    <row r="127" spans="1:65" s="12" customFormat="1" ht="22.8" customHeight="1">
      <c r="B127" s="137"/>
      <c r="D127" s="138" t="s">
        <v>70</v>
      </c>
      <c r="E127" s="147" t="s">
        <v>78</v>
      </c>
      <c r="F127" s="147" t="s">
        <v>147</v>
      </c>
      <c r="J127" s="148">
        <f>BK127</f>
        <v>75.06</v>
      </c>
      <c r="L127" s="137"/>
      <c r="M127" s="141"/>
      <c r="N127" s="142"/>
      <c r="O127" s="142"/>
      <c r="P127" s="143">
        <f>P128</f>
        <v>3.42</v>
      </c>
      <c r="Q127" s="142"/>
      <c r="R127" s="143">
        <f>R128</f>
        <v>0</v>
      </c>
      <c r="S127" s="142"/>
      <c r="T127" s="144">
        <f>T128</f>
        <v>2.25</v>
      </c>
      <c r="AR127" s="138" t="s">
        <v>78</v>
      </c>
      <c r="AT127" s="145" t="s">
        <v>70</v>
      </c>
      <c r="AU127" s="145" t="s">
        <v>78</v>
      </c>
      <c r="AY127" s="138" t="s">
        <v>146</v>
      </c>
      <c r="BK127" s="146">
        <f>BK128</f>
        <v>75.06</v>
      </c>
    </row>
    <row r="128" spans="1:65" s="2" customFormat="1" ht="24.15" customHeight="1">
      <c r="A128" s="26"/>
      <c r="B128" s="149"/>
      <c r="C128" s="150" t="s">
        <v>78</v>
      </c>
      <c r="D128" s="150" t="s">
        <v>148</v>
      </c>
      <c r="E128" s="151" t="s">
        <v>149</v>
      </c>
      <c r="F128" s="152" t="s">
        <v>150</v>
      </c>
      <c r="G128" s="153" t="s">
        <v>151</v>
      </c>
      <c r="H128" s="154">
        <v>18</v>
      </c>
      <c r="I128" s="155">
        <v>4.17</v>
      </c>
      <c r="J128" s="155">
        <f>ROUND(I128*H128,2)</f>
        <v>75.06</v>
      </c>
      <c r="K128" s="156"/>
      <c r="L128" s="27"/>
      <c r="M128" s="157" t="s">
        <v>1</v>
      </c>
      <c r="N128" s="158" t="s">
        <v>37</v>
      </c>
      <c r="O128" s="159">
        <v>0.19</v>
      </c>
      <c r="P128" s="159">
        <f>O128*H128</f>
        <v>3.42</v>
      </c>
      <c r="Q128" s="159">
        <v>0</v>
      </c>
      <c r="R128" s="159">
        <f>Q128*H128</f>
        <v>0</v>
      </c>
      <c r="S128" s="159">
        <v>0.125</v>
      </c>
      <c r="T128" s="160">
        <f>S128*H128</f>
        <v>2.25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61" t="s">
        <v>152</v>
      </c>
      <c r="AT128" s="161" t="s">
        <v>148</v>
      </c>
      <c r="AU128" s="161" t="s">
        <v>84</v>
      </c>
      <c r="AY128" s="14" t="s">
        <v>146</v>
      </c>
      <c r="BE128" s="162">
        <f>IF(N128="základná",J128,0)</f>
        <v>0</v>
      </c>
      <c r="BF128" s="162">
        <f>IF(N128="znížená",J128,0)</f>
        <v>75.06</v>
      </c>
      <c r="BG128" s="162">
        <f>IF(N128="zákl. prenesená",J128,0)</f>
        <v>0</v>
      </c>
      <c r="BH128" s="162">
        <f>IF(N128="zníž. prenesená",J128,0)</f>
        <v>0</v>
      </c>
      <c r="BI128" s="162">
        <f>IF(N128="nulová",J128,0)</f>
        <v>0</v>
      </c>
      <c r="BJ128" s="14" t="s">
        <v>84</v>
      </c>
      <c r="BK128" s="162">
        <f>ROUND(I128*H128,2)</f>
        <v>75.06</v>
      </c>
      <c r="BL128" s="14" t="s">
        <v>152</v>
      </c>
      <c r="BM128" s="161" t="s">
        <v>191</v>
      </c>
    </row>
    <row r="129" spans="1:65" s="12" customFormat="1" ht="22.8" customHeight="1">
      <c r="B129" s="137"/>
      <c r="D129" s="138" t="s">
        <v>70</v>
      </c>
      <c r="E129" s="147" t="s">
        <v>154</v>
      </c>
      <c r="F129" s="147" t="s">
        <v>155</v>
      </c>
      <c r="J129" s="148">
        <f>BK129</f>
        <v>6040.2999999999993</v>
      </c>
      <c r="L129" s="137"/>
      <c r="M129" s="141"/>
      <c r="N129" s="142"/>
      <c r="O129" s="142"/>
      <c r="P129" s="143">
        <f>SUM(P130:P131)</f>
        <v>26.81</v>
      </c>
      <c r="Q129" s="142"/>
      <c r="R129" s="143">
        <f>SUM(R130:R131)</f>
        <v>47.238799999999998</v>
      </c>
      <c r="S129" s="142"/>
      <c r="T129" s="144">
        <f>SUM(T130:T131)</f>
        <v>0</v>
      </c>
      <c r="AR129" s="138" t="s">
        <v>78</v>
      </c>
      <c r="AT129" s="145" t="s">
        <v>70</v>
      </c>
      <c r="AU129" s="145" t="s">
        <v>78</v>
      </c>
      <c r="AY129" s="138" t="s">
        <v>146</v>
      </c>
      <c r="BK129" s="146">
        <f>SUM(BK130:BK131)</f>
        <v>6040.2999999999993</v>
      </c>
    </row>
    <row r="130" spans="1:65" s="2" customFormat="1" ht="24.15" customHeight="1">
      <c r="A130" s="26"/>
      <c r="B130" s="149"/>
      <c r="C130" s="150" t="s">
        <v>84</v>
      </c>
      <c r="D130" s="150" t="s">
        <v>148</v>
      </c>
      <c r="E130" s="151" t="s">
        <v>156</v>
      </c>
      <c r="F130" s="152" t="s">
        <v>157</v>
      </c>
      <c r="G130" s="153" t="s">
        <v>151</v>
      </c>
      <c r="H130" s="154">
        <v>70</v>
      </c>
      <c r="I130" s="155">
        <v>20.77</v>
      </c>
      <c r="J130" s="155">
        <f>ROUND(I130*H130,2)</f>
        <v>1453.9</v>
      </c>
      <c r="K130" s="156"/>
      <c r="L130" s="27"/>
      <c r="M130" s="157" t="s">
        <v>1</v>
      </c>
      <c r="N130" s="158" t="s">
        <v>37</v>
      </c>
      <c r="O130" s="159">
        <v>9.9000000000000005E-2</v>
      </c>
      <c r="P130" s="159">
        <f>O130*H130</f>
        <v>6.9300000000000006</v>
      </c>
      <c r="Q130" s="159">
        <v>0.15620000000000001</v>
      </c>
      <c r="R130" s="159">
        <f>Q130*H130</f>
        <v>10.934000000000001</v>
      </c>
      <c r="S130" s="159">
        <v>0</v>
      </c>
      <c r="T130" s="160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61" t="s">
        <v>152</v>
      </c>
      <c r="AT130" s="161" t="s">
        <v>148</v>
      </c>
      <c r="AU130" s="161" t="s">
        <v>84</v>
      </c>
      <c r="AY130" s="14" t="s">
        <v>146</v>
      </c>
      <c r="BE130" s="162">
        <f>IF(N130="základná",J130,0)</f>
        <v>0</v>
      </c>
      <c r="BF130" s="162">
        <f>IF(N130="znížená",J130,0)</f>
        <v>1453.9</v>
      </c>
      <c r="BG130" s="162">
        <f>IF(N130="zákl. prenesená",J130,0)</f>
        <v>0</v>
      </c>
      <c r="BH130" s="162">
        <f>IF(N130="zníž. prenesená",J130,0)</f>
        <v>0</v>
      </c>
      <c r="BI130" s="162">
        <f>IF(N130="nulová",J130,0)</f>
        <v>0</v>
      </c>
      <c r="BJ130" s="14" t="s">
        <v>84</v>
      </c>
      <c r="BK130" s="162">
        <f>ROUND(I130*H130,2)</f>
        <v>1453.9</v>
      </c>
      <c r="BL130" s="14" t="s">
        <v>152</v>
      </c>
      <c r="BM130" s="161" t="s">
        <v>192</v>
      </c>
    </row>
    <row r="131" spans="1:65" s="2" customFormat="1" ht="33" customHeight="1">
      <c r="A131" s="26"/>
      <c r="B131" s="149"/>
      <c r="C131" s="150" t="s">
        <v>159</v>
      </c>
      <c r="D131" s="150" t="s">
        <v>148</v>
      </c>
      <c r="E131" s="151" t="s">
        <v>160</v>
      </c>
      <c r="F131" s="152" t="s">
        <v>161</v>
      </c>
      <c r="G131" s="153" t="s">
        <v>151</v>
      </c>
      <c r="H131" s="154">
        <v>280</v>
      </c>
      <c r="I131" s="155">
        <v>16.38</v>
      </c>
      <c r="J131" s="155">
        <f>ROUND(I131*H131,2)</f>
        <v>4586.3999999999996</v>
      </c>
      <c r="K131" s="156"/>
      <c r="L131" s="27"/>
      <c r="M131" s="157" t="s">
        <v>1</v>
      </c>
      <c r="N131" s="158" t="s">
        <v>37</v>
      </c>
      <c r="O131" s="159">
        <v>7.0999999999999994E-2</v>
      </c>
      <c r="P131" s="159">
        <f>O131*H131</f>
        <v>19.88</v>
      </c>
      <c r="Q131" s="159">
        <v>0.12966</v>
      </c>
      <c r="R131" s="159">
        <f>Q131*H131</f>
        <v>36.3048</v>
      </c>
      <c r="S131" s="159">
        <v>0</v>
      </c>
      <c r="T131" s="160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61" t="s">
        <v>152</v>
      </c>
      <c r="AT131" s="161" t="s">
        <v>148</v>
      </c>
      <c r="AU131" s="161" t="s">
        <v>84</v>
      </c>
      <c r="AY131" s="14" t="s">
        <v>146</v>
      </c>
      <c r="BE131" s="162">
        <f>IF(N131="základná",J131,0)</f>
        <v>0</v>
      </c>
      <c r="BF131" s="162">
        <f>IF(N131="znížená",J131,0)</f>
        <v>4586.3999999999996</v>
      </c>
      <c r="BG131" s="162">
        <f>IF(N131="zákl. prenesená",J131,0)</f>
        <v>0</v>
      </c>
      <c r="BH131" s="162">
        <f>IF(N131="zníž. prenesená",J131,0)</f>
        <v>0</v>
      </c>
      <c r="BI131" s="162">
        <f>IF(N131="nulová",J131,0)</f>
        <v>0</v>
      </c>
      <c r="BJ131" s="14" t="s">
        <v>84</v>
      </c>
      <c r="BK131" s="162">
        <f>ROUND(I131*H131,2)</f>
        <v>4586.3999999999996</v>
      </c>
      <c r="BL131" s="14" t="s">
        <v>152</v>
      </c>
      <c r="BM131" s="161" t="s">
        <v>193</v>
      </c>
    </row>
    <row r="132" spans="1:65" s="12" customFormat="1" ht="22.8" customHeight="1">
      <c r="B132" s="137"/>
      <c r="D132" s="138" t="s">
        <v>70</v>
      </c>
      <c r="E132" s="147" t="s">
        <v>163</v>
      </c>
      <c r="F132" s="147" t="s">
        <v>164</v>
      </c>
      <c r="J132" s="148">
        <f>BK132</f>
        <v>97.48</v>
      </c>
      <c r="L132" s="137"/>
      <c r="M132" s="141"/>
      <c r="N132" s="142"/>
      <c r="O132" s="142"/>
      <c r="P132" s="143">
        <f>SUM(P133:P134)</f>
        <v>3.4499999999999997</v>
      </c>
      <c r="Q132" s="142"/>
      <c r="R132" s="143">
        <f>SUM(R133:R134)</f>
        <v>3.5999999999999998E-6</v>
      </c>
      <c r="S132" s="142"/>
      <c r="T132" s="144">
        <f>SUM(T133:T134)</f>
        <v>0</v>
      </c>
      <c r="AR132" s="138" t="s">
        <v>78</v>
      </c>
      <c r="AT132" s="145" t="s">
        <v>70</v>
      </c>
      <c r="AU132" s="145" t="s">
        <v>78</v>
      </c>
      <c r="AY132" s="138" t="s">
        <v>146</v>
      </c>
      <c r="BK132" s="146">
        <f>SUM(BK133:BK134)</f>
        <v>97.48</v>
      </c>
    </row>
    <row r="133" spans="1:65" s="2" customFormat="1" ht="24.15" customHeight="1">
      <c r="A133" s="26"/>
      <c r="B133" s="149"/>
      <c r="C133" s="150" t="s">
        <v>152</v>
      </c>
      <c r="D133" s="150" t="s">
        <v>148</v>
      </c>
      <c r="E133" s="151" t="s">
        <v>165</v>
      </c>
      <c r="F133" s="152" t="s">
        <v>166</v>
      </c>
      <c r="G133" s="153" t="s">
        <v>167</v>
      </c>
      <c r="H133" s="154">
        <v>18</v>
      </c>
      <c r="I133" s="155">
        <v>3.86</v>
      </c>
      <c r="J133" s="155">
        <f>ROUND(I133*H133,2)</f>
        <v>69.48</v>
      </c>
      <c r="K133" s="156"/>
      <c r="L133" s="27"/>
      <c r="M133" s="157" t="s">
        <v>1</v>
      </c>
      <c r="N133" s="158" t="s">
        <v>37</v>
      </c>
      <c r="O133" s="159">
        <v>0.14499999999999999</v>
      </c>
      <c r="P133" s="159">
        <f>O133*H133</f>
        <v>2.61</v>
      </c>
      <c r="Q133" s="159">
        <v>1.9999999999999999E-7</v>
      </c>
      <c r="R133" s="159">
        <f>Q133*H133</f>
        <v>3.5999999999999998E-6</v>
      </c>
      <c r="S133" s="159">
        <v>0</v>
      </c>
      <c r="T133" s="160">
        <f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61" t="s">
        <v>152</v>
      </c>
      <c r="AT133" s="161" t="s">
        <v>148</v>
      </c>
      <c r="AU133" s="161" t="s">
        <v>84</v>
      </c>
      <c r="AY133" s="14" t="s">
        <v>146</v>
      </c>
      <c r="BE133" s="162">
        <f>IF(N133="základná",J133,0)</f>
        <v>0</v>
      </c>
      <c r="BF133" s="162">
        <f>IF(N133="znížená",J133,0)</f>
        <v>69.48</v>
      </c>
      <c r="BG133" s="162">
        <f>IF(N133="zákl. prenesená",J133,0)</f>
        <v>0</v>
      </c>
      <c r="BH133" s="162">
        <f>IF(N133="zníž. prenesená",J133,0)</f>
        <v>0</v>
      </c>
      <c r="BI133" s="162">
        <f>IF(N133="nulová",J133,0)</f>
        <v>0</v>
      </c>
      <c r="BJ133" s="14" t="s">
        <v>84</v>
      </c>
      <c r="BK133" s="162">
        <f>ROUND(I133*H133,2)</f>
        <v>69.48</v>
      </c>
      <c r="BL133" s="14" t="s">
        <v>152</v>
      </c>
      <c r="BM133" s="161" t="s">
        <v>197</v>
      </c>
    </row>
    <row r="134" spans="1:65" s="2" customFormat="1" ht="24.15" customHeight="1">
      <c r="A134" s="26"/>
      <c r="B134" s="149"/>
      <c r="C134" s="150" t="s">
        <v>154</v>
      </c>
      <c r="D134" s="150" t="s">
        <v>148</v>
      </c>
      <c r="E134" s="151" t="s">
        <v>169</v>
      </c>
      <c r="F134" s="152" t="s">
        <v>170</v>
      </c>
      <c r="G134" s="153" t="s">
        <v>151</v>
      </c>
      <c r="H134" s="154">
        <v>280</v>
      </c>
      <c r="I134" s="155">
        <v>0.1</v>
      </c>
      <c r="J134" s="155">
        <f>ROUND(I134*H134,2)</f>
        <v>28</v>
      </c>
      <c r="K134" s="156"/>
      <c r="L134" s="27"/>
      <c r="M134" s="157" t="s">
        <v>1</v>
      </c>
      <c r="N134" s="158" t="s">
        <v>37</v>
      </c>
      <c r="O134" s="159">
        <v>3.0000000000000001E-3</v>
      </c>
      <c r="P134" s="159">
        <f>O134*H134</f>
        <v>0.84</v>
      </c>
      <c r="Q134" s="159">
        <v>0</v>
      </c>
      <c r="R134" s="159">
        <f>Q134*H134</f>
        <v>0</v>
      </c>
      <c r="S134" s="159">
        <v>0</v>
      </c>
      <c r="T134" s="160">
        <f>S134*H134</f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61" t="s">
        <v>152</v>
      </c>
      <c r="AT134" s="161" t="s">
        <v>148</v>
      </c>
      <c r="AU134" s="161" t="s">
        <v>84</v>
      </c>
      <c r="AY134" s="14" t="s">
        <v>146</v>
      </c>
      <c r="BE134" s="162">
        <f>IF(N134="základná",J134,0)</f>
        <v>0</v>
      </c>
      <c r="BF134" s="162">
        <f>IF(N134="znížená",J134,0)</f>
        <v>28</v>
      </c>
      <c r="BG134" s="162">
        <f>IF(N134="zákl. prenesená",J134,0)</f>
        <v>0</v>
      </c>
      <c r="BH134" s="162">
        <f>IF(N134="zníž. prenesená",J134,0)</f>
        <v>0</v>
      </c>
      <c r="BI134" s="162">
        <f>IF(N134="nulová",J134,0)</f>
        <v>0</v>
      </c>
      <c r="BJ134" s="14" t="s">
        <v>84</v>
      </c>
      <c r="BK134" s="162">
        <f>ROUND(I134*H134,2)</f>
        <v>28</v>
      </c>
      <c r="BL134" s="14" t="s">
        <v>152</v>
      </c>
      <c r="BM134" s="161" t="s">
        <v>198</v>
      </c>
    </row>
    <row r="135" spans="1:65" s="12" customFormat="1" ht="22.8" customHeight="1">
      <c r="B135" s="137"/>
      <c r="D135" s="138" t="s">
        <v>70</v>
      </c>
      <c r="E135" s="147" t="s">
        <v>172</v>
      </c>
      <c r="F135" s="147" t="s">
        <v>173</v>
      </c>
      <c r="J135" s="148">
        <f>BK135</f>
        <v>121.4</v>
      </c>
      <c r="L135" s="137"/>
      <c r="M135" s="141"/>
      <c r="N135" s="142"/>
      <c r="O135" s="142"/>
      <c r="P135" s="143">
        <f>P136</f>
        <v>1.8895599999999999</v>
      </c>
      <c r="Q135" s="142"/>
      <c r="R135" s="143">
        <f>R136</f>
        <v>0</v>
      </c>
      <c r="S135" s="142"/>
      <c r="T135" s="144">
        <f>T136</f>
        <v>0</v>
      </c>
      <c r="AR135" s="138" t="s">
        <v>78</v>
      </c>
      <c r="AT135" s="145" t="s">
        <v>70</v>
      </c>
      <c r="AU135" s="145" t="s">
        <v>78</v>
      </c>
      <c r="AY135" s="138" t="s">
        <v>146</v>
      </c>
      <c r="BK135" s="146">
        <f>BK136</f>
        <v>121.4</v>
      </c>
    </row>
    <row r="136" spans="1:65" s="2" customFormat="1" ht="33" customHeight="1">
      <c r="A136" s="26"/>
      <c r="B136" s="149"/>
      <c r="C136" s="150" t="s">
        <v>174</v>
      </c>
      <c r="D136" s="150" t="s">
        <v>148</v>
      </c>
      <c r="E136" s="151" t="s">
        <v>175</v>
      </c>
      <c r="F136" s="152" t="s">
        <v>176</v>
      </c>
      <c r="G136" s="153" t="s">
        <v>177</v>
      </c>
      <c r="H136" s="154">
        <v>47.238999999999997</v>
      </c>
      <c r="I136" s="155">
        <v>2.57</v>
      </c>
      <c r="J136" s="155">
        <f>ROUND(I136*H136,2)</f>
        <v>121.4</v>
      </c>
      <c r="K136" s="156"/>
      <c r="L136" s="27"/>
      <c r="M136" s="163" t="s">
        <v>1</v>
      </c>
      <c r="N136" s="164" t="s">
        <v>37</v>
      </c>
      <c r="O136" s="165">
        <v>0.04</v>
      </c>
      <c r="P136" s="165">
        <f>O136*H136</f>
        <v>1.8895599999999999</v>
      </c>
      <c r="Q136" s="165">
        <v>0</v>
      </c>
      <c r="R136" s="165">
        <f>Q136*H136</f>
        <v>0</v>
      </c>
      <c r="S136" s="165">
        <v>0</v>
      </c>
      <c r="T136" s="166">
        <f>S136*H136</f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61" t="s">
        <v>152</v>
      </c>
      <c r="AT136" s="161" t="s">
        <v>148</v>
      </c>
      <c r="AU136" s="161" t="s">
        <v>84</v>
      </c>
      <c r="AY136" s="14" t="s">
        <v>146</v>
      </c>
      <c r="BE136" s="162">
        <f>IF(N136="základná",J136,0)</f>
        <v>0</v>
      </c>
      <c r="BF136" s="162">
        <f>IF(N136="znížená",J136,0)</f>
        <v>121.4</v>
      </c>
      <c r="BG136" s="162">
        <f>IF(N136="zákl. prenesená",J136,0)</f>
        <v>0</v>
      </c>
      <c r="BH136" s="162">
        <f>IF(N136="zníž. prenesená",J136,0)</f>
        <v>0</v>
      </c>
      <c r="BI136" s="162">
        <f>IF(N136="nulová",J136,0)</f>
        <v>0</v>
      </c>
      <c r="BJ136" s="14" t="s">
        <v>84</v>
      </c>
      <c r="BK136" s="162">
        <f>ROUND(I136*H136,2)</f>
        <v>121.4</v>
      </c>
      <c r="BL136" s="14" t="s">
        <v>152</v>
      </c>
      <c r="BM136" s="161" t="s">
        <v>200</v>
      </c>
    </row>
    <row r="137" spans="1:65" s="2" customFormat="1" ht="6.9" customHeight="1">
      <c r="A137" s="26"/>
      <c r="B137" s="44"/>
      <c r="C137" s="45"/>
      <c r="D137" s="45"/>
      <c r="E137" s="45"/>
      <c r="F137" s="45"/>
      <c r="G137" s="45"/>
      <c r="H137" s="45"/>
      <c r="I137" s="45"/>
      <c r="J137" s="45"/>
      <c r="K137" s="45"/>
      <c r="L137" s="27"/>
      <c r="M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</row>
  </sheetData>
  <autoFilter ref="C124:K136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13</vt:i4>
      </vt:variant>
      <vt:variant>
        <vt:lpstr>Pomenované rozsahy</vt:lpstr>
      </vt:variant>
      <vt:variant>
        <vt:i4>26</vt:i4>
      </vt:variant>
    </vt:vector>
  </HeadingPairs>
  <TitlesOfParts>
    <vt:vector size="39" baseType="lpstr">
      <vt:lpstr>Rekapitulácia stavby</vt:lpstr>
      <vt:lpstr>01 - Ulica Alejova </vt:lpstr>
      <vt:lpstr>02 - Ulica Nová</vt:lpstr>
      <vt:lpstr>03 - Ulica Helmecka</vt:lpstr>
      <vt:lpstr>04 - Ulica Tichá</vt:lpstr>
      <vt:lpstr>05 - Ulica Obchodná</vt:lpstr>
      <vt:lpstr>01 - Ulica Záhradná</vt:lpstr>
      <vt:lpstr>02 - Ulica Hlavná </vt:lpstr>
      <vt:lpstr>03 - Ulica pri ŽSR</vt:lpstr>
      <vt:lpstr>04 - Ulica za Humnom</vt:lpstr>
      <vt:lpstr>06 - Parkovisko pri Obchode</vt:lpstr>
      <vt:lpstr>07 - Ulica k Cintorínu </vt:lpstr>
      <vt:lpstr>08 - Ulica k Základnej šk...</vt:lpstr>
      <vt:lpstr>'01 - Ulica Alejova '!Názvy_tlače</vt:lpstr>
      <vt:lpstr>'01 - Ulica Záhradná'!Názvy_tlače</vt:lpstr>
      <vt:lpstr>'02 - Ulica Hlavná '!Názvy_tlače</vt:lpstr>
      <vt:lpstr>'02 - Ulica Nová'!Názvy_tlače</vt:lpstr>
      <vt:lpstr>'03 - Ulica Helmecka'!Názvy_tlače</vt:lpstr>
      <vt:lpstr>'03 - Ulica pri ŽSR'!Názvy_tlače</vt:lpstr>
      <vt:lpstr>'04 - Ulica Tichá'!Názvy_tlače</vt:lpstr>
      <vt:lpstr>'04 - Ulica za Humnom'!Názvy_tlače</vt:lpstr>
      <vt:lpstr>'05 - Ulica Obchodná'!Názvy_tlače</vt:lpstr>
      <vt:lpstr>'06 - Parkovisko pri Obchode'!Názvy_tlače</vt:lpstr>
      <vt:lpstr>'07 - Ulica k Cintorínu '!Názvy_tlače</vt:lpstr>
      <vt:lpstr>'08 - Ulica k Základnej šk...'!Názvy_tlače</vt:lpstr>
      <vt:lpstr>'Rekapitulácia stavby'!Názvy_tlače</vt:lpstr>
      <vt:lpstr>'01 - Ulica Alejova '!Oblasť_tlače</vt:lpstr>
      <vt:lpstr>'01 - Ulica Záhradná'!Oblasť_tlače</vt:lpstr>
      <vt:lpstr>'02 - Ulica Hlavná '!Oblasť_tlače</vt:lpstr>
      <vt:lpstr>'02 - Ulica Nová'!Oblasť_tlače</vt:lpstr>
      <vt:lpstr>'03 - Ulica Helmecka'!Oblasť_tlače</vt:lpstr>
      <vt:lpstr>'03 - Ulica pri ŽSR'!Oblasť_tlače</vt:lpstr>
      <vt:lpstr>'04 - Ulica Tichá'!Oblasť_tlače</vt:lpstr>
      <vt:lpstr>'04 - Ulica za Humnom'!Oblasť_tlače</vt:lpstr>
      <vt:lpstr>'05 - Ulica Obchodná'!Oblasť_tlače</vt:lpstr>
      <vt:lpstr>'06 - Parkovisko pri Obchode'!Oblasť_tlače</vt:lpstr>
      <vt:lpstr>'07 - Ulica k Cintorínu '!Oblasť_tlače</vt:lpstr>
      <vt:lpstr>'08 - Ulica k Základnej šk...'!Oblasť_tlače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DESKTOP-SD9UK27\HP</dc:creator>
  <cp:lastModifiedBy>Starosta</cp:lastModifiedBy>
  <dcterms:created xsi:type="dcterms:W3CDTF">2024-03-07T08:33:53Z</dcterms:created>
  <dcterms:modified xsi:type="dcterms:W3CDTF">2025-03-15T07:44:30Z</dcterms:modified>
</cp:coreProperties>
</file>